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ravananp\Desktop\New folder (2)\"/>
    </mc:Choice>
  </mc:AlternateContent>
  <xr:revisionPtr revIDLastSave="0" documentId="13_ncr:1_{7C427838-8E7C-4001-A06D-DFE9DDAD17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MECA" sheetId="9" r:id="rId1"/>
    <sheet name="Risk Matrix" sheetId="4" r:id="rId2"/>
    <sheet name="calculation" sheetId="6" state="hidden" r:id="rId3"/>
    <sheet name="Guidelin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STD14" hidden="1">{#N/A,#N/A,FALSE,"hLog"}</definedName>
    <definedName name="__STD14" hidden="1">{#N/A,#N/A,FALSE,"hLog"}</definedName>
    <definedName name="_xlnm._FilterDatabase" localSheetId="0" hidden="1">FMECA!$A$2:$T$2</definedName>
    <definedName name="_Ref177798683" localSheetId="1">'Risk Matrix'!$B$11</definedName>
    <definedName name="_STD14" hidden="1">{#N/A,#N/A,FALSE,"hLog"}</definedName>
    <definedName name="amt">#REF!</definedName>
    <definedName name="as" hidden="1">{#N/A,#N/A,FALSE,"hLog"}</definedName>
    <definedName name="day">#REF!</definedName>
    <definedName name="e6km">#REF!</definedName>
    <definedName name="Frequency">'[1]Risk Matrix'!$C$8:$C$13</definedName>
    <definedName name="FT_Doc_Type">#REF!</definedName>
    <definedName name="FT_History_Issue1_Approver">#REF!</definedName>
    <definedName name="FT_History_Issue1_Author">#REF!</definedName>
    <definedName name="FT_History_Issue1_Checker">#REF!</definedName>
    <definedName name="FT_History_Issue1_Date">#REF!</definedName>
    <definedName name="FT_History_Issue1_Description">#REF!</definedName>
    <definedName name="FT_History_Issue1_ECO">#REF!</definedName>
    <definedName name="FT_History_Issue1_Rev">#REF!</definedName>
    <definedName name="FT_History_Issue10_Approver">#REF!</definedName>
    <definedName name="FT_History_Issue10_Author">#REF!</definedName>
    <definedName name="FT_History_Issue10_Checker">#REF!</definedName>
    <definedName name="FT_History_Issue10_Date">#REF!</definedName>
    <definedName name="FT_History_Issue10_Description">#REF!</definedName>
    <definedName name="FT_History_Issue10_ECO">#REF!</definedName>
    <definedName name="FT_History_Issue10_Rev">#REF!</definedName>
    <definedName name="FT_History_Issue11_Approver">#REF!</definedName>
    <definedName name="FT_History_Issue11_Author">#REF!</definedName>
    <definedName name="FT_History_Issue11_Checker">#REF!</definedName>
    <definedName name="FT_History_Issue11_Date">#REF!</definedName>
    <definedName name="FT_History_Issue11_Description">#REF!</definedName>
    <definedName name="FT_History_Issue11_ECO">#REF!</definedName>
    <definedName name="FT_History_Issue11_Rev">#REF!</definedName>
    <definedName name="FT_History_Issue12_Approver">#REF!</definedName>
    <definedName name="FT_History_Issue12_Author">#REF!</definedName>
    <definedName name="FT_History_Issue12_Checker">#REF!</definedName>
    <definedName name="FT_History_Issue12_Date">#REF!</definedName>
    <definedName name="FT_History_Issue12_Description">#REF!</definedName>
    <definedName name="FT_History_Issue12_ECO">#REF!</definedName>
    <definedName name="FT_History_Issue12_Rev">#REF!</definedName>
    <definedName name="FT_History_Issue13_Approver">#REF!</definedName>
    <definedName name="FT_History_Issue13_Author">#REF!</definedName>
    <definedName name="FT_History_Issue13_Checker">#REF!</definedName>
    <definedName name="FT_History_Issue13_Date">#REF!</definedName>
    <definedName name="FT_History_Issue13_Description">#REF!</definedName>
    <definedName name="FT_History_Issue13_ECO">#REF!</definedName>
    <definedName name="FT_History_Issue13_Rev">#REF!</definedName>
    <definedName name="FT_History_Issue14_Approver">#REF!</definedName>
    <definedName name="FT_History_Issue14_Author">#REF!</definedName>
    <definedName name="FT_History_Issue14_Checker">#REF!</definedName>
    <definedName name="FT_History_Issue14_Date">#REF!</definedName>
    <definedName name="FT_History_Issue14_Description">#REF!</definedName>
    <definedName name="FT_History_Issue14_ECO">#REF!</definedName>
    <definedName name="FT_History_Issue14_Rev">#REF!</definedName>
    <definedName name="FT_History_Issue15_Approver">#REF!</definedName>
    <definedName name="FT_History_Issue15_Author">#REF!</definedName>
    <definedName name="FT_History_Issue15_Checker">#REF!</definedName>
    <definedName name="FT_History_Issue15_Date">#REF!</definedName>
    <definedName name="FT_History_Issue15_Description">#REF!</definedName>
    <definedName name="FT_History_Issue15_ECO">#REF!</definedName>
    <definedName name="FT_History_Issue15_Rev">#REF!</definedName>
    <definedName name="FT_History_Issue16_Approver">#REF!</definedName>
    <definedName name="FT_History_Issue16_Author">#REF!</definedName>
    <definedName name="FT_History_Issue16_Checker">#REF!</definedName>
    <definedName name="FT_History_Issue16_Date">#REF!</definedName>
    <definedName name="FT_History_Issue16_Description">#REF!</definedName>
    <definedName name="FT_History_Issue16_ECO">#REF!</definedName>
    <definedName name="FT_History_Issue16_Rev">#REF!</definedName>
    <definedName name="FT_History_Issue17_Approver">#REF!</definedName>
    <definedName name="FT_History_Issue17_Author">#REF!</definedName>
    <definedName name="FT_History_Issue17_Checker">#REF!</definedName>
    <definedName name="FT_History_Issue17_Date">#REF!</definedName>
    <definedName name="FT_History_Issue17_Description">#REF!</definedName>
    <definedName name="FT_History_Issue17_ECO">#REF!</definedName>
    <definedName name="FT_History_Issue17_Rev">#REF!</definedName>
    <definedName name="FT_History_Issue18_Approver">#REF!</definedName>
    <definedName name="FT_History_Issue18_Author">#REF!</definedName>
    <definedName name="FT_History_Issue18_Checker">#REF!</definedName>
    <definedName name="FT_History_Issue18_Date">#REF!</definedName>
    <definedName name="FT_History_Issue18_Description">#REF!</definedName>
    <definedName name="FT_History_Issue18_ECO">#REF!</definedName>
    <definedName name="FT_History_Issue18_Rev">#REF!</definedName>
    <definedName name="FT_History_Issue19_Approver">#REF!</definedName>
    <definedName name="FT_History_Issue19_Author">#REF!</definedName>
    <definedName name="FT_History_Issue19_Checker">#REF!</definedName>
    <definedName name="FT_History_Issue19_Date">#REF!</definedName>
    <definedName name="FT_History_Issue19_Description">#REF!</definedName>
    <definedName name="FT_History_Issue19_ECO">#REF!</definedName>
    <definedName name="FT_History_Issue19_Rev">#REF!</definedName>
    <definedName name="FT_History_Issue2_Approver">#REF!</definedName>
    <definedName name="FT_History_Issue2_Author">#REF!</definedName>
    <definedName name="FT_History_Issue2_Checker">#REF!</definedName>
    <definedName name="FT_History_Issue2_Date">#REF!</definedName>
    <definedName name="FT_History_Issue2_Description">#REF!</definedName>
    <definedName name="FT_History_Issue2_ECO">#REF!</definedName>
    <definedName name="FT_History_Issue2_Rev">#REF!</definedName>
    <definedName name="FT_History_Issue20_Approver">#REF!</definedName>
    <definedName name="FT_History_Issue20_Author">#REF!</definedName>
    <definedName name="FT_History_Issue20_Checker">#REF!</definedName>
    <definedName name="FT_History_Issue20_Date">#REF!</definedName>
    <definedName name="FT_History_Issue20_Description">#REF!</definedName>
    <definedName name="FT_History_Issue20_ECO">#REF!</definedName>
    <definedName name="FT_History_Issue20_Rev">#REF!</definedName>
    <definedName name="FT_History_Issue3_Approver">#REF!</definedName>
    <definedName name="FT_History_Issue3_Author">#REF!</definedName>
    <definedName name="FT_History_Issue3_Checker">#REF!</definedName>
    <definedName name="FT_History_Issue3_Date">#REF!</definedName>
    <definedName name="FT_History_Issue3_Description">#REF!</definedName>
    <definedName name="FT_History_Issue3_ECO">#REF!</definedName>
    <definedName name="FT_History_Issue3_Rev">#REF!</definedName>
    <definedName name="FT_History_Issue4_Approver">#REF!</definedName>
    <definedName name="FT_History_Issue4_Author">#REF!</definedName>
    <definedName name="FT_History_Issue4_Checker">#REF!</definedName>
    <definedName name="FT_History_Issue4_Date">#REF!</definedName>
    <definedName name="FT_History_Issue4_Description">#REF!</definedName>
    <definedName name="FT_History_Issue4_ECO">#REF!</definedName>
    <definedName name="FT_History_Issue4_Rev">#REF!</definedName>
    <definedName name="FT_History_Issue5_Approver">#REF!</definedName>
    <definedName name="FT_History_Issue5_Author">#REF!</definedName>
    <definedName name="FT_History_Issue5_Checker">#REF!</definedName>
    <definedName name="FT_History_Issue5_Date">#REF!</definedName>
    <definedName name="FT_History_Issue5_Description">#REF!</definedName>
    <definedName name="FT_History_Issue5_ECO">#REF!</definedName>
    <definedName name="FT_History_Issue5_Rev">#REF!</definedName>
    <definedName name="FT_History_Issue6_Approver">#REF!</definedName>
    <definedName name="FT_History_Issue6_Author">#REF!</definedName>
    <definedName name="FT_History_Issue6_Checker">#REF!</definedName>
    <definedName name="FT_History_Issue6_Date">#REF!</definedName>
    <definedName name="FT_History_Issue6_Description">#REF!</definedName>
    <definedName name="FT_History_Issue6_ECO">#REF!</definedName>
    <definedName name="FT_History_Issue6_Rev">#REF!</definedName>
    <definedName name="FT_History_Issue7_Approver">#REF!</definedName>
    <definedName name="FT_History_Issue7_Author">#REF!</definedName>
    <definedName name="FT_History_Issue7_Checker">#REF!</definedName>
    <definedName name="FT_History_Issue7_Date">#REF!</definedName>
    <definedName name="FT_History_Issue7_Description">#REF!</definedName>
    <definedName name="FT_History_Issue7_ECO">#REF!</definedName>
    <definedName name="FT_History_Issue7_Rev">#REF!</definedName>
    <definedName name="FT_History_Issue8_Approver">#REF!</definedName>
    <definedName name="FT_History_Issue8_Author">#REF!</definedName>
    <definedName name="FT_History_Issue8_Checker">#REF!</definedName>
    <definedName name="FT_History_Issue8_Date">#REF!</definedName>
    <definedName name="FT_History_Issue8_Description">#REF!</definedName>
    <definedName name="FT_History_Issue8_ECO">#REF!</definedName>
    <definedName name="FT_History_Issue8_Rev">#REF!</definedName>
    <definedName name="FT_History_Issue9_Approver">#REF!</definedName>
    <definedName name="FT_History_Issue9_Author">#REF!</definedName>
    <definedName name="FT_History_Issue9_Checker">#REF!</definedName>
    <definedName name="FT_History_Issue9_Date">#REF!</definedName>
    <definedName name="FT_History_Issue9_Description">#REF!</definedName>
    <definedName name="FT_History_Issue9_ECO">#REF!</definedName>
    <definedName name="FT_History_Issue9_Rev">#REF!</definedName>
    <definedName name="FT_Issue_Approver">#REF!</definedName>
    <definedName name="FT_Issue_Author">#REF!</definedName>
    <definedName name="FT_Issue_Checker">#REF!</definedName>
    <definedName name="FT_Issue_Date">#REF!</definedName>
    <definedName name="FT_Issue_Description">#REF!</definedName>
    <definedName name="FT_Issue_ECO">#REF!</definedName>
    <definedName name="FT_Issue_Rev">#REF!</definedName>
    <definedName name="FT_Project_Description">#REF!</definedName>
    <definedName name="FT_Project_Name">#REF!</definedName>
    <definedName name="FT_Site_Doc_Type">#REF!</definedName>
    <definedName name="FT_Site_Issue_Approver">#REF!</definedName>
    <definedName name="FT_Site_Issue_Author">#REF!</definedName>
    <definedName name="FT_Site_Issue_Checker">#REF!</definedName>
    <definedName name="FT_Site_Issue_Date">#REF!</definedName>
    <definedName name="FT_Site_Issue_Description">#REF!</definedName>
    <definedName name="FT_Site_Issue_ECO">#REF!</definedName>
    <definedName name="FT_Site_Issue_History">#REF!</definedName>
    <definedName name="FT_Site_Issue_Rev">#REF!</definedName>
    <definedName name="hour">#REF!</definedName>
    <definedName name="km">#REF!</definedName>
    <definedName name="Kopf_Auftreten_empf">'[2]FMECA Comble lacune'!#REF!</definedName>
    <definedName name="Kopf_Auftreten_empf_2">[3]Electromechanic!#REF!</definedName>
    <definedName name="Kopf_Auftreten_empf_3">[3]Electromechanic!#REF!</definedName>
    <definedName name="Kopf_Auftreten_empf_4">'[4]app_2_mechanical FMECA'!#REF!</definedName>
    <definedName name="Kopf_Auftreten_empf_6">[5]FMECA_table!#REF!</definedName>
    <definedName name="Kopf_Auftreten_neu">'[2]FMECA Comble lacune'!#REF!</definedName>
    <definedName name="Kopf_Auftreten_neu_2">[3]Electromechanic!#REF!</definedName>
    <definedName name="Kopf_Auftreten_neu_3">[3]Electromechanic!#REF!</definedName>
    <definedName name="Kopf_Auftreten_neu_4">'[4]app_2_mechanical FMECA'!#REF!</definedName>
    <definedName name="Kopf_Auftreten_neu_6">[5]FMECA_table!#REF!</definedName>
    <definedName name="Kopf_Bedeutung_akt_6">[5]FMECA_table!#REF!</definedName>
    <definedName name="Kopf_Bedeutung_empf">'[2]FMECA Comble lacune'!#REF!</definedName>
    <definedName name="Kopf_Bedeutung_empf_2">[3]Electromechanic!#REF!</definedName>
    <definedName name="Kopf_Bedeutung_empf_3">[3]Electromechanic!#REF!</definedName>
    <definedName name="Kopf_Bedeutung_empf_4">'[4]app_2_mechanical FMECA'!#REF!</definedName>
    <definedName name="Kopf_Bedeutung_empf_6">[5]FMECA_table!#REF!</definedName>
    <definedName name="Kopf_Bedeutung_neu">'[2]FMECA Comble lacune'!#REF!</definedName>
    <definedName name="Kopf_Bedeutung_neu_2">[3]Electromechanic!#REF!</definedName>
    <definedName name="Kopf_Bedeutung_neu_3">[3]Electromechanic!#REF!</definedName>
    <definedName name="Kopf_Bedeutung_neu_4">'[4]app_2_mechanical FMECA'!#REF!</definedName>
    <definedName name="Kopf_Bedeutung_neu_6">[5]FMECA_table!#REF!</definedName>
    <definedName name="Kopf_Entdeckung_akt">'[2]FMECA Comble lacune'!#REF!</definedName>
    <definedName name="Kopf_Entdeckung_akt_2">[3]Electromechanic!#REF!</definedName>
    <definedName name="Kopf_Entdeckung_akt_3">[3]Electromechanic!#REF!</definedName>
    <definedName name="Kopf_Entdeckung_akt_4">'[4]app_2_mechanical FMECA'!#REF!</definedName>
    <definedName name="Kopf_Entdeckung_akt_6">[5]FMECA_table!#REF!</definedName>
    <definedName name="Kopf_Entdeckung_empf">'[2]FMECA Comble lacune'!#REF!</definedName>
    <definedName name="Kopf_Entdeckung_empf_2">[3]Electromechanic!#REF!</definedName>
    <definedName name="Kopf_Entdeckung_empf_3">[3]Electromechanic!#REF!</definedName>
    <definedName name="Kopf_Entdeckung_empf_4">'[4]app_2_mechanical FMECA'!#REF!</definedName>
    <definedName name="Kopf_Entdeckung_empf_6">[5]FMECA_table!#REF!</definedName>
    <definedName name="Kopf_Entdeckung_neu">'[2]FMECA Comble lacune'!#REF!</definedName>
    <definedName name="Kopf_Entdeckung_neu_2">[3]Electromechanic!#REF!</definedName>
    <definedName name="Kopf_Entdeckung_neu_3">[3]Electromechanic!#REF!</definedName>
    <definedName name="Kopf_Entdeckung_neu_4">'[4]app_2_mechanical FMECA'!#REF!</definedName>
    <definedName name="Kopf_Entdeckung_neu_6">[5]FMECA_table!#REF!</definedName>
    <definedName name="Kopf_Fehlerursache">'[2]FMECA Comble lacune'!#REF!</definedName>
    <definedName name="Kopf_Fehlerursache_2">[3]Electromechanic!#REF!</definedName>
    <definedName name="Kopf_Fehlerursache_3">[3]Electromechanic!#REF!</definedName>
    <definedName name="Kopf_Fehlerursache_4">'[4]app_2_mechanical FMECA'!#REF!</definedName>
    <definedName name="Kopf_Fehlerursache_6">[5]FMECA_table!#REF!</definedName>
    <definedName name="Kopf_Funktion">'[2]FMECA Comble lacune'!#REF!</definedName>
    <definedName name="Kopf_Maßnahme_akt">'[2]FMECA Comble lacune'!#REF!</definedName>
    <definedName name="Kopf_Maßnahme_akt_6">[5]FMECA_table!#REF!</definedName>
    <definedName name="Kopf_Maßnahme_neu">'[2]FMECA Comble lacune'!#REF!</definedName>
    <definedName name="Kopf_Maßnahme_neu_2">[3]Electromechanic!#REF!</definedName>
    <definedName name="Kopf_Maßnahme_neu_3">[3]Electromechanic!#REF!</definedName>
    <definedName name="Kopf_Maßnahme_neu_4">'[4]app_2_mechanical FMECA'!#REF!</definedName>
    <definedName name="Kopf_Maßnahme_neu_6">[5]FMECA_table!#REF!</definedName>
    <definedName name="Kopf_Maßnahmen_akt">'[2]FMECA Comble lacune'!#REF!</definedName>
    <definedName name="Kopf_Maßnahmen_akt_6">[5]FMECA_table!#REF!</definedName>
    <definedName name="Kopf_RPZ_akt">'[2]FMECA Comble lacune'!#REF!</definedName>
    <definedName name="Kopf_RPZ_akt_2">[3]Electromechanic!#REF!</definedName>
    <definedName name="Kopf_RPZ_akt_3">[3]Electromechanic!#REF!</definedName>
    <definedName name="Kopf_RPZ_akt_4">'[4]app_2_mechanical FMECA'!#REF!</definedName>
    <definedName name="Kopf_RPZ_akt_6">[5]FMECA_table!#REF!</definedName>
    <definedName name="Kopf_RPZ_empf">'[2]FMECA Comble lacune'!#REF!</definedName>
    <definedName name="Kopf_RPZ_empf_2">[3]Electromechanic!#REF!</definedName>
    <definedName name="Kopf_RPZ_empf_3">[3]Electromechanic!#REF!</definedName>
    <definedName name="Kopf_RPZ_empf_4">'[4]app_2_mechanical FMECA'!#REF!</definedName>
    <definedName name="Kopf_RPZ_empf_6">[5]FMECA_table!#REF!</definedName>
    <definedName name="Kopf_RPZ_neu">'[2]FMECA Comble lacune'!#REF!</definedName>
    <definedName name="Kopf_RPZ_neu_2">[3]Electromechanic!#REF!</definedName>
    <definedName name="Kopf_RPZ_neu_3">[3]Electromechanic!#REF!</definedName>
    <definedName name="Kopf_RPZ_neu_4">'[4]app_2_mechanical FMECA'!#REF!</definedName>
    <definedName name="Kopf_RPZ_neu_6">[5]FMECA_table!#REF!</definedName>
    <definedName name="Major_Hazards">#REF!</definedName>
    <definedName name="matix">'Risk Matrix'!$G$5:$J$10</definedName>
    <definedName name="Matrix">#REF!</definedName>
    <definedName name="MATRIX1">#REF!</definedName>
    <definedName name="MTRIX3">#REF!</definedName>
    <definedName name="_xlnm.Print_Area" localSheetId="0">FMECA!$A$1:$T$60</definedName>
    <definedName name="Risk_Matrix">'[1]Risk Matrix'!$F$8:$I$13</definedName>
    <definedName name="Severity">'[1]Risk Matrix'!$F$6:$I$6</definedName>
    <definedName name="TXA">#REF!</definedName>
    <definedName name="TXB">'[6]Risk Matrix'!$I$28</definedName>
    <definedName name="TXC">'[6]Risk Matrix'!$I$29</definedName>
    <definedName name="TXD">'[6]Risk Matrix'!$I$30</definedName>
    <definedName name="TXE">'[6]Risk Matrix'!$I$31</definedName>
    <definedName name="TXF">'[6]Risk Matrix'!$I$32</definedName>
    <definedName name="TXG">'[6]Risk Matrix'!$I$33</definedName>
    <definedName name="TXH">'[6]Risk Matrix'!$I$34</definedName>
    <definedName name="TXI">'[6]Risk Matrix'!$I$35</definedName>
    <definedName name="TXJ">'[6]Risk Matrix'!$I$36</definedName>
    <definedName name="wrn.Hazard._.Proforma." hidden="1">{#N/A,#N/A,FALSE,"hLog"}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9" l="1"/>
  <c r="P3" i="9" s="1"/>
  <c r="M4" i="9"/>
  <c r="P4" i="9" s="1"/>
  <c r="M5" i="9"/>
  <c r="P5" i="9" s="1"/>
  <c r="M6" i="9"/>
  <c r="P6" i="9" s="1"/>
  <c r="M7" i="9"/>
  <c r="P7" i="9" s="1"/>
  <c r="M8" i="9"/>
  <c r="P8" i="9" s="1"/>
  <c r="M9" i="9"/>
  <c r="P9" i="9" s="1"/>
  <c r="M10" i="9"/>
  <c r="P10" i="9" s="1"/>
  <c r="M11" i="9"/>
  <c r="P11" i="9" s="1"/>
  <c r="S3" i="9"/>
  <c r="S4" i="9"/>
  <c r="S5" i="9"/>
  <c r="S6" i="9"/>
  <c r="S7" i="9"/>
  <c r="S8" i="9"/>
  <c r="S9" i="9"/>
  <c r="S10" i="9"/>
  <c r="S11" i="9"/>
  <c r="C3" i="6" l="1"/>
  <c r="E3" i="6"/>
  <c r="C4" i="6"/>
  <c r="E4" i="6"/>
  <c r="C5" i="6"/>
  <c r="E5" i="6"/>
  <c r="C6" i="6"/>
  <c r="E6" i="6"/>
  <c r="C7" i="6"/>
  <c r="E7" i="6"/>
  <c r="C8" i="6"/>
  <c r="E8" i="6"/>
  <c r="C9" i="6"/>
  <c r="E9" i="6"/>
  <c r="C10" i="6"/>
  <c r="E10" i="6"/>
  <c r="C11" i="6"/>
  <c r="E11" i="6"/>
  <c r="C12" i="6"/>
  <c r="E12" i="6"/>
  <c r="C13" i="6"/>
  <c r="E13" i="6"/>
  <c r="C14" i="6"/>
  <c r="E14" i="6"/>
  <c r="C15" i="6"/>
  <c r="E15" i="6"/>
  <c r="C16" i="6"/>
  <c r="E16" i="6"/>
  <c r="C17" i="6"/>
  <c r="E17" i="6"/>
  <c r="C18" i="6"/>
  <c r="E18" i="6"/>
  <c r="C19" i="6"/>
  <c r="E19" i="6"/>
  <c r="C20" i="6"/>
  <c r="E20" i="6"/>
  <c r="C21" i="6"/>
  <c r="E21" i="6"/>
  <c r="C22" i="6"/>
  <c r="E22" i="6"/>
  <c r="C23" i="6"/>
  <c r="E23" i="6"/>
  <c r="C24" i="6"/>
  <c r="E24" i="6"/>
  <c r="C25" i="6"/>
  <c r="E25" i="6"/>
  <c r="C26" i="6"/>
  <c r="E26" i="6"/>
  <c r="C27" i="6"/>
  <c r="E27" i="6"/>
  <c r="C28" i="6"/>
  <c r="E28" i="6"/>
  <c r="C29" i="6"/>
  <c r="E29" i="6"/>
  <c r="C30" i="6"/>
  <c r="E30" i="6"/>
  <c r="C31" i="6"/>
  <c r="E31" i="6"/>
  <c r="C32" i="6"/>
  <c r="E32" i="6"/>
  <c r="C33" i="6"/>
  <c r="E33" i="6"/>
  <c r="C34" i="6"/>
  <c r="E34" i="6"/>
  <c r="C35" i="6"/>
  <c r="E35" i="6"/>
  <c r="C36" i="6"/>
  <c r="E36" i="6"/>
  <c r="C37" i="6"/>
  <c r="E37" i="6"/>
  <c r="C38" i="6"/>
  <c r="E38" i="6"/>
  <c r="C39" i="6"/>
  <c r="E39" i="6"/>
  <c r="C40" i="6"/>
  <c r="E40" i="6"/>
  <c r="C41" i="6"/>
  <c r="E41" i="6"/>
  <c r="C42" i="6"/>
  <c r="E42" i="6"/>
  <c r="C43" i="6"/>
  <c r="E43" i="6"/>
  <c r="C44" i="6"/>
  <c r="E44" i="6"/>
  <c r="C45" i="6"/>
  <c r="E45" i="6"/>
  <c r="D3" i="6"/>
  <c r="F3" i="6"/>
  <c r="D4" i="6"/>
  <c r="F4" i="6"/>
  <c r="D5" i="6"/>
  <c r="F5" i="6"/>
  <c r="D6" i="6"/>
  <c r="F6" i="6"/>
  <c r="D7" i="6"/>
  <c r="F7" i="6"/>
  <c r="D8" i="6"/>
  <c r="F8" i="6"/>
  <c r="D9" i="6"/>
  <c r="F9" i="6"/>
  <c r="D10" i="6"/>
  <c r="F10" i="6"/>
  <c r="D11" i="6"/>
  <c r="F11" i="6"/>
  <c r="D12" i="6"/>
  <c r="F12" i="6"/>
  <c r="D13" i="6"/>
  <c r="F13" i="6"/>
  <c r="D14" i="6"/>
  <c r="F14" i="6"/>
  <c r="D15" i="6"/>
  <c r="F15" i="6"/>
  <c r="D16" i="6"/>
  <c r="F16" i="6"/>
  <c r="D17" i="6"/>
  <c r="F17" i="6"/>
  <c r="D18" i="6"/>
  <c r="F18" i="6"/>
  <c r="D19" i="6"/>
  <c r="F19" i="6"/>
  <c r="D20" i="6"/>
  <c r="F20" i="6"/>
  <c r="D21" i="6"/>
  <c r="F21" i="6"/>
  <c r="D22" i="6"/>
  <c r="F22" i="6"/>
  <c r="D23" i="6"/>
  <c r="F23" i="6"/>
  <c r="D24" i="6"/>
  <c r="F24" i="6"/>
  <c r="D25" i="6"/>
  <c r="F25" i="6"/>
  <c r="D26" i="6"/>
  <c r="F26" i="6"/>
  <c r="D27" i="6"/>
  <c r="F27" i="6"/>
  <c r="D28" i="6"/>
  <c r="F28" i="6"/>
  <c r="D29" i="6"/>
  <c r="F29" i="6"/>
  <c r="D30" i="6"/>
  <c r="F30" i="6"/>
  <c r="D31" i="6"/>
  <c r="F31" i="6"/>
  <c r="D32" i="6"/>
  <c r="F32" i="6"/>
  <c r="D33" i="6"/>
  <c r="F33" i="6"/>
  <c r="D34" i="6"/>
  <c r="F34" i="6"/>
  <c r="D35" i="6"/>
  <c r="F35" i="6"/>
  <c r="D36" i="6"/>
  <c r="F36" i="6"/>
  <c r="D37" i="6"/>
  <c r="F37" i="6"/>
  <c r="D38" i="6"/>
  <c r="F38" i="6"/>
  <c r="D39" i="6"/>
  <c r="F39" i="6"/>
  <c r="D40" i="6"/>
  <c r="F40" i="6"/>
  <c r="D41" i="6"/>
  <c r="F41" i="6"/>
  <c r="D42" i="6"/>
  <c r="F42" i="6"/>
  <c r="D43" i="6"/>
  <c r="F43" i="6"/>
  <c r="D44" i="6"/>
  <c r="F44" i="6"/>
  <c r="D45" i="6"/>
  <c r="F2" i="6"/>
  <c r="D2" i="6"/>
  <c r="E64" i="6"/>
  <c r="C64" i="6"/>
  <c r="E63" i="6"/>
  <c r="C63" i="6"/>
  <c r="E62" i="6"/>
  <c r="C62" i="6"/>
  <c r="E61" i="6"/>
  <c r="C61" i="6"/>
  <c r="E60" i="6"/>
  <c r="C60" i="6"/>
  <c r="E59" i="6"/>
  <c r="C59" i="6"/>
  <c r="E58" i="6"/>
  <c r="C58" i="6"/>
  <c r="E57" i="6"/>
  <c r="C57" i="6"/>
  <c r="E56" i="6"/>
  <c r="C56" i="6"/>
  <c r="E55" i="6"/>
  <c r="C55" i="6"/>
  <c r="E54" i="6"/>
  <c r="C54" i="6"/>
  <c r="E53" i="6"/>
  <c r="C53" i="6"/>
  <c r="E52" i="6"/>
  <c r="C52" i="6"/>
  <c r="E51" i="6"/>
  <c r="C51" i="6"/>
  <c r="E50" i="6"/>
  <c r="C50" i="6"/>
  <c r="E49" i="6"/>
  <c r="C49" i="6"/>
  <c r="E48" i="6"/>
  <c r="C48" i="6"/>
  <c r="E47" i="6"/>
  <c r="C47" i="6"/>
  <c r="E46" i="6"/>
  <c r="C46" i="6"/>
  <c r="C2" i="6"/>
  <c r="E2" i="6"/>
  <c r="F64" i="6"/>
  <c r="D64" i="6"/>
  <c r="F63" i="6"/>
  <c r="D63" i="6"/>
  <c r="F62" i="6"/>
  <c r="D62" i="6"/>
  <c r="F61" i="6"/>
  <c r="D61" i="6"/>
  <c r="F60" i="6"/>
  <c r="D60" i="6"/>
  <c r="F59" i="6"/>
  <c r="D59" i="6"/>
  <c r="F58" i="6"/>
  <c r="D58" i="6"/>
  <c r="F57" i="6"/>
  <c r="D57" i="6"/>
  <c r="F56" i="6"/>
  <c r="D56" i="6"/>
  <c r="F55" i="6"/>
  <c r="D55" i="6"/>
  <c r="F54" i="6"/>
  <c r="D54" i="6"/>
  <c r="F53" i="6"/>
  <c r="D53" i="6"/>
  <c r="F52" i="6"/>
  <c r="D52" i="6"/>
  <c r="F51" i="6"/>
  <c r="D51" i="6"/>
  <c r="F50" i="6"/>
  <c r="D50" i="6"/>
  <c r="F49" i="6"/>
  <c r="D49" i="6"/>
  <c r="F48" i="6"/>
  <c r="D48" i="6"/>
  <c r="F47" i="6"/>
  <c r="D47" i="6"/>
  <c r="F46" i="6"/>
  <c r="D46" i="6"/>
  <c r="F45" i="6"/>
</calcChain>
</file>

<file path=xl/sharedStrings.xml><?xml version="1.0" encoding="utf-8"?>
<sst xmlns="http://schemas.openxmlformats.org/spreadsheetml/2006/main" count="331" uniqueCount="263">
  <si>
    <t>Male front seal</t>
  </si>
  <si>
    <t>Rear seal</t>
  </si>
  <si>
    <t>Window kit</t>
  </si>
  <si>
    <t>Upper acoustic seal assembly</t>
  </si>
  <si>
    <t>Lower acoustic seal assembly</t>
  </si>
  <si>
    <t>Equipped lower guide</t>
  </si>
  <si>
    <t>Emergency egress device</t>
  </si>
  <si>
    <t>Bowden cable assembly (egress)</t>
  </si>
  <si>
    <t>No effect: Train can complete its daily schedule without any effect on passenger service</t>
    <phoneticPr fontId="9" type="noConversion"/>
  </si>
  <si>
    <t>(per hour)</t>
  </si>
  <si>
    <t>Failure Rate
(FRT)</t>
  </si>
  <si>
    <t>(per year)</t>
  </si>
  <si>
    <t>Ne</t>
  </si>
  <si>
    <t>Me</t>
  </si>
  <si>
    <t>Ni : Minimum number of allowable failures of the item in the equipment that will cause failure of the equipment</t>
  </si>
  <si>
    <t>Mi : Total number of the item in the equipment</t>
  </si>
  <si>
    <r>
      <t>Mi</t>
    </r>
    <r>
      <rPr>
        <sz val="11"/>
        <rFont val="Times New Roman"/>
        <family val="1"/>
      </rPr>
      <t>C</t>
    </r>
    <r>
      <rPr>
        <vertAlign val="subscript"/>
        <sz val="11"/>
        <rFont val="Times New Roman"/>
        <family val="1"/>
      </rPr>
      <t>Ni</t>
    </r>
    <r>
      <rPr>
        <sz val="11"/>
        <rFont val="Times New Roman"/>
        <family val="1"/>
      </rPr>
      <t xml:space="preserve"> : Number of combination of Ni out of Mi</t>
    </r>
  </si>
  <si>
    <r>
      <t>Me</t>
    </r>
    <r>
      <rPr>
        <sz val="11"/>
        <rFont val="Times New Roman"/>
        <family val="1"/>
      </rPr>
      <t>C</t>
    </r>
    <r>
      <rPr>
        <vertAlign val="subscript"/>
        <sz val="11"/>
        <rFont val="Times New Roman"/>
        <family val="1"/>
      </rPr>
      <t>Ne</t>
    </r>
    <r>
      <rPr>
        <sz val="11"/>
        <rFont val="Times New Roman"/>
        <family val="1"/>
      </rPr>
      <t xml:space="preserve"> : Number of combination of Ne out of Me</t>
    </r>
  </si>
  <si>
    <t>(D,P,T)</t>
  </si>
  <si>
    <t>P</t>
  </si>
  <si>
    <t>S</t>
  </si>
  <si>
    <t>R</t>
  </si>
  <si>
    <t>Note 1 :</t>
  </si>
  <si>
    <t>Include all time causing delay e.g. time to diagnosis, repair, withdraw train, detrain passengers</t>
  </si>
  <si>
    <t>Note 2 :</t>
  </si>
  <si>
    <t>Failure rate of the equipment (FRE) (per hour)</t>
  </si>
  <si>
    <t>Failure rate of the train (FRT) (per year)</t>
  </si>
  <si>
    <t>In case of no equipment redundancy</t>
  </si>
  <si>
    <t>In case of no train redundancy</t>
  </si>
  <si>
    <t>FRE = FRI x Mi</t>
  </si>
  <si>
    <t>FRT = FRE x Me x Hour</t>
  </si>
  <si>
    <t>In case of equipment redundancy</t>
  </si>
  <si>
    <t>In case of train redundancy</t>
  </si>
  <si>
    <r>
      <t>FRE = {(FRI x Day)</t>
    </r>
    <r>
      <rPr>
        <b/>
        <vertAlign val="superscript"/>
        <sz val="11"/>
        <rFont val="Times New Roman"/>
        <family val="1"/>
      </rPr>
      <t xml:space="preserve">Ni </t>
    </r>
    <r>
      <rPr>
        <b/>
        <sz val="11"/>
        <rFont val="Times New Roman"/>
        <family val="1"/>
      </rPr>
      <t xml:space="preserve">x </t>
    </r>
    <r>
      <rPr>
        <b/>
        <vertAlign val="subscript"/>
        <sz val="11"/>
        <rFont val="Times New Roman"/>
        <family val="1"/>
      </rPr>
      <t>Mi</t>
    </r>
    <r>
      <rPr>
        <b/>
        <sz val="11"/>
        <rFont val="Times New Roman"/>
        <family val="1"/>
      </rPr>
      <t>C</t>
    </r>
    <r>
      <rPr>
        <b/>
        <vertAlign val="subscript"/>
        <sz val="11"/>
        <rFont val="Times New Roman"/>
        <family val="1"/>
      </rPr>
      <t xml:space="preserve">Ni </t>
    </r>
    <r>
      <rPr>
        <b/>
        <sz val="11"/>
        <rFont val="Times New Roman"/>
        <family val="1"/>
      </rPr>
      <t>/ Day}</t>
    </r>
  </si>
  <si>
    <t>FRE : Failure rate of the equipment failure due to the functional failure of the item in number of failures per operating hour</t>
  </si>
  <si>
    <t>FRT : Failure rate of the train failure due to the equipment failure in number of failures per year</t>
  </si>
  <si>
    <t>FRI : Failure rate of the functional failure of the item in number of failures per operating hour</t>
  </si>
  <si>
    <t>Ne : Minimum number of allowable failures of the equipment in the train that will cause failure of the train</t>
  </si>
  <si>
    <t>Me : Total number of the equipment in the train</t>
  </si>
  <si>
    <t>Item</t>
  </si>
  <si>
    <t>Action Necessary to Restore System</t>
  </si>
  <si>
    <t>Where,</t>
  </si>
  <si>
    <t>Risk Assessment</t>
  </si>
  <si>
    <t>Ni</t>
  </si>
  <si>
    <t>Mi</t>
  </si>
  <si>
    <t>Equipment Redundancy</t>
  </si>
  <si>
    <t>Train Redundancy</t>
  </si>
  <si>
    <t>Item</t>
    <phoneticPr fontId="9" type="noConversion"/>
  </si>
  <si>
    <t xml:space="preserve">Description for the item  </t>
    <phoneticPr fontId="9" type="noConversion"/>
  </si>
  <si>
    <t>Function</t>
    <phoneticPr fontId="9" type="noConversion"/>
  </si>
  <si>
    <t>Function</t>
    <phoneticPr fontId="9" type="noConversion"/>
  </si>
  <si>
    <t>Specific description of function of the item</t>
    <phoneticPr fontId="9" type="noConversion"/>
  </si>
  <si>
    <t>Failure Rate
(FRI)</t>
    <phoneticPr fontId="9" type="noConversion"/>
  </si>
  <si>
    <t>Failure rate of the functional failure of the item in number of failures per operating hour</t>
    <phoneticPr fontId="9" type="noConversion"/>
  </si>
  <si>
    <t>Data
Source</t>
    <phoneticPr fontId="9" type="noConversion"/>
  </si>
  <si>
    <t>Data Source</t>
    <phoneticPr fontId="9" type="noConversion"/>
  </si>
  <si>
    <t>Use a data source or combination of data sources in the categories as follows: D = Data Book, P : Previous Project and T : Test Data</t>
    <phoneticPr fontId="9" type="noConversion"/>
  </si>
  <si>
    <t>Cause of Failure</t>
    <phoneticPr fontId="9" type="noConversion"/>
  </si>
  <si>
    <t>Failure Effect</t>
    <phoneticPr fontId="9" type="noConversion"/>
  </si>
  <si>
    <t>Failure Effect</t>
    <phoneticPr fontId="9" type="noConversion"/>
  </si>
  <si>
    <t>Sub-system</t>
    <phoneticPr fontId="9" type="noConversion"/>
  </si>
  <si>
    <t>System</t>
    <phoneticPr fontId="9" type="noConversion"/>
  </si>
  <si>
    <t>Service</t>
    <phoneticPr fontId="9" type="noConversion"/>
  </si>
  <si>
    <t>Specific description of the failure of the item</t>
    <phoneticPr fontId="9" type="noConversion"/>
  </si>
  <si>
    <t>Specific description of cause of the functional failure</t>
    <phoneticPr fontId="9" type="noConversion"/>
  </si>
  <si>
    <t>Specific effect to sub-system, system, and train service as a result of the functional failure</t>
    <phoneticPr fontId="9" type="noConversion"/>
  </si>
  <si>
    <t>Existing design safeguard, if any to prevent occurrence or minimize the probability of occurrence of the failure</t>
    <phoneticPr fontId="9" type="noConversion"/>
  </si>
  <si>
    <t>Equipment Redundancy</t>
    <phoneticPr fontId="9" type="noConversion"/>
  </si>
  <si>
    <t>Failure condition that will be brought out as an occurrence of equipment failure(refer to Note 2 below)</t>
    <phoneticPr fontId="9" type="noConversion"/>
  </si>
  <si>
    <t>Failure Rate
(FRE)</t>
    <phoneticPr fontId="9" type="noConversion"/>
  </si>
  <si>
    <t xml:space="preserve">Failure Rate (FRE) </t>
    <phoneticPr fontId="9" type="noConversion"/>
  </si>
  <si>
    <t>Failure rate of the equipment failure due to the functional failure of the item in number of failures per operating hour(refer to Note 2 below)</t>
    <phoneticPr fontId="9" type="noConversion"/>
  </si>
  <si>
    <t>Train Redundancy</t>
    <phoneticPr fontId="9" type="noConversion"/>
  </si>
  <si>
    <t>Failure condition that will be brought out as an occurrence of train failure</t>
    <phoneticPr fontId="9" type="noConversion"/>
  </si>
  <si>
    <t xml:space="preserve"> Failure Rate (FRT)</t>
    <phoneticPr fontId="9" type="noConversion"/>
  </si>
  <si>
    <t>Failure rate of the train failure due to the equipment failure in number of failures per year</t>
    <phoneticPr fontId="9" type="noConversion"/>
  </si>
  <si>
    <t>Risk Assessment</t>
    <phoneticPr fontId="9" type="noConversion"/>
  </si>
  <si>
    <t>F (Frequency)</t>
    <phoneticPr fontId="9" type="noConversion"/>
  </si>
  <si>
    <t>S (Severity)</t>
    <phoneticPr fontId="9" type="noConversion"/>
  </si>
  <si>
    <t>R (Risk Index)</t>
    <phoneticPr fontId="9" type="noConversion"/>
  </si>
  <si>
    <t>Action Necessary to Restore System</t>
    <phoneticPr fontId="9" type="noConversion"/>
  </si>
  <si>
    <t>Action necessary to restore system (Premature withdrawal, No effect)</t>
    <phoneticPr fontId="9" type="noConversion"/>
  </si>
  <si>
    <t xml:space="preserve">Premature withdrawal: Train cannot complete its daily schedule and shall be taken out of passenger service.
</t>
    <phoneticPr fontId="9" type="noConversion"/>
  </si>
  <si>
    <t>Severity Levels</t>
  </si>
  <si>
    <t xml:space="preserve">Marginal </t>
  </si>
  <si>
    <t xml:space="preserve">Critical </t>
  </si>
  <si>
    <t xml:space="preserve">Catastrophic </t>
  </si>
  <si>
    <t>Frequency</t>
  </si>
  <si>
    <t>Risk Rating</t>
  </si>
  <si>
    <t>Definition</t>
  </si>
  <si>
    <t>Shall be eliminated.</t>
  </si>
  <si>
    <t>The Risk Ratings are defined as follows:</t>
    <phoneticPr fontId="12" type="noConversion"/>
  </si>
  <si>
    <t>A</t>
    <phoneticPr fontId="12" type="noConversion"/>
  </si>
  <si>
    <t>B</t>
    <phoneticPr fontId="12" type="noConversion"/>
  </si>
  <si>
    <t>Failure Mode</t>
    <phoneticPr fontId="9" type="noConversion"/>
  </si>
  <si>
    <t>Failure Mode</t>
    <phoneticPr fontId="9" type="noConversion"/>
  </si>
  <si>
    <t>Severity Level</t>
    <phoneticPr fontId="12" type="noConversion"/>
  </si>
  <si>
    <t>Consequence to persons or environment</t>
    <phoneticPr fontId="12" type="noConversion"/>
  </si>
  <si>
    <t>Consequence to service</t>
    <phoneticPr fontId="12" type="noConversion"/>
  </si>
  <si>
    <t>Loss of a major system</t>
    <phoneticPr fontId="12" type="noConversion"/>
  </si>
  <si>
    <t>Possible minor injury</t>
    <phoneticPr fontId="12" type="noConversion"/>
  </si>
  <si>
    <t>Minor system damage</t>
    <phoneticPr fontId="12" type="noConversion"/>
  </si>
  <si>
    <t xml:space="preserve">The original Frequency before incorporating the Proposed Safeguard. </t>
    <phoneticPr fontId="9" type="noConversion"/>
  </si>
  <si>
    <t xml:space="preserve">The original Severity before incorporating the Proposed Safeguard. </t>
    <phoneticPr fontId="9" type="noConversion"/>
  </si>
  <si>
    <t xml:space="preserve">The combination of original Frequency and original Severity above. </t>
    <phoneticPr fontId="9" type="noConversion"/>
  </si>
  <si>
    <t>Frequent</t>
    <phoneticPr fontId="12" type="noConversion"/>
  </si>
  <si>
    <t>Probable</t>
    <phoneticPr fontId="12" type="noConversion"/>
  </si>
  <si>
    <t>Occasional</t>
    <phoneticPr fontId="12" type="noConversion"/>
  </si>
  <si>
    <t>C</t>
    <phoneticPr fontId="12" type="noConversion"/>
  </si>
  <si>
    <t>D</t>
    <phoneticPr fontId="12" type="noConversion"/>
  </si>
  <si>
    <t>E</t>
    <phoneticPr fontId="12" type="noConversion"/>
  </si>
  <si>
    <t>F</t>
    <phoneticPr fontId="12" type="noConversion"/>
  </si>
  <si>
    <t>EDCU / supply part</t>
  </si>
  <si>
    <t>Insignificant</t>
    <phoneticPr fontId="12" type="noConversion"/>
  </si>
  <si>
    <t>Acceptable without any agreement.</t>
    <phoneticPr fontId="12" type="noConversion"/>
  </si>
  <si>
    <t>Type 4</t>
  </si>
  <si>
    <t>Door operator</t>
  </si>
  <si>
    <t>Buff stop</t>
  </si>
  <si>
    <t>Girder assembly</t>
  </si>
  <si>
    <t>Driving screw assembly</t>
  </si>
  <si>
    <t>Locking roller</t>
  </si>
  <si>
    <t>Locking spring (left)</t>
  </si>
  <si>
    <t>Locking spring (right)</t>
  </si>
  <si>
    <t>Manual unlocking</t>
  </si>
  <si>
    <t>Half ring</t>
  </si>
  <si>
    <t>Screw support assembly</t>
  </si>
  <si>
    <t>Door cabling layout</t>
  </si>
  <si>
    <t>Terminal board assembly</t>
  </si>
  <si>
    <t>Maintenance switch</t>
  </si>
  <si>
    <t>DLSL</t>
  </si>
  <si>
    <t>DLSR</t>
  </si>
  <si>
    <t>DCSL</t>
  </si>
  <si>
    <t>DCSR</t>
  </si>
  <si>
    <t>EDS</t>
  </si>
  <si>
    <t>LOS</t>
  </si>
  <si>
    <t>Coding key</t>
  </si>
  <si>
    <t>Motor assembly</t>
  </si>
  <si>
    <t>Coupling assembly</t>
  </si>
  <si>
    <t>Bearing bracket</t>
  </si>
  <si>
    <t>Bearing</t>
  </si>
  <si>
    <t>Driving arm assembly(left)</t>
  </si>
  <si>
    <t>Fork assembly(left)</t>
  </si>
  <si>
    <t>Driving arm assembly(right)</t>
  </si>
  <si>
    <t>Fork assembly(right)</t>
  </si>
  <si>
    <t>Hanging device</t>
  </si>
  <si>
    <t>Open end stop</t>
  </si>
  <si>
    <t>Middle end stop</t>
  </si>
  <si>
    <t>Brush(Upper)</t>
  </si>
  <si>
    <t>Brush assembly(inernal)</t>
  </si>
  <si>
    <t>Brush assembly(external)</t>
  </si>
  <si>
    <t>Door leaf(left)</t>
  </si>
  <si>
    <t>Female front seal</t>
  </si>
  <si>
    <t>Skit part</t>
  </si>
  <si>
    <t>Lock-out device</t>
  </si>
  <si>
    <t>Door leaf(right)</t>
  </si>
  <si>
    <t>Bottom guide</t>
  </si>
  <si>
    <t>Upper seal land(left)</t>
  </si>
  <si>
    <t>Upper seal land(right)</t>
  </si>
  <si>
    <t>Rear seal land(left)</t>
  </si>
  <si>
    <t>Rear seal land(right)</t>
  </si>
  <si>
    <t>Lower seal land</t>
  </si>
  <si>
    <t>Emergency access device</t>
  </si>
  <si>
    <t>Peripheral seal</t>
  </si>
  <si>
    <t>Bowden cable assembly (access)</t>
  </si>
  <si>
    <t>Type 1</t>
    <phoneticPr fontId="18" type="noConversion"/>
  </si>
  <si>
    <t>Type 2</t>
  </si>
  <si>
    <t>Type 3</t>
  </si>
  <si>
    <t>Mitigation</t>
    <phoneticPr fontId="9" type="noConversion"/>
  </si>
  <si>
    <t>Mitigation</t>
    <phoneticPr fontId="9" type="noConversion"/>
  </si>
  <si>
    <r>
      <t>FRT = {(FRE x Day)</t>
    </r>
    <r>
      <rPr>
        <b/>
        <vertAlign val="superscript"/>
        <sz val="11"/>
        <rFont val="Times New Roman"/>
        <family val="1"/>
      </rPr>
      <t xml:space="preserve">Ne </t>
    </r>
    <r>
      <rPr>
        <b/>
        <sz val="11"/>
        <rFont val="Times New Roman"/>
        <family val="1"/>
      </rPr>
      <t xml:space="preserve">x </t>
    </r>
    <r>
      <rPr>
        <b/>
        <vertAlign val="subscript"/>
        <sz val="11"/>
        <rFont val="Times New Roman"/>
        <family val="1"/>
      </rPr>
      <t>Me</t>
    </r>
    <r>
      <rPr>
        <b/>
        <sz val="11"/>
        <rFont val="Times New Roman"/>
        <family val="1"/>
      </rPr>
      <t>C</t>
    </r>
    <r>
      <rPr>
        <b/>
        <vertAlign val="subscript"/>
        <sz val="11"/>
        <rFont val="Times New Roman"/>
        <family val="1"/>
      </rPr>
      <t xml:space="preserve">Ne </t>
    </r>
    <r>
      <rPr>
        <b/>
        <sz val="11"/>
        <rFont val="Times New Roman"/>
        <family val="1"/>
      </rPr>
      <t>/ Day} x Hour</t>
    </r>
    <phoneticPr fontId="9" type="noConversion"/>
  </si>
  <si>
    <t>Un</t>
  </si>
  <si>
    <t>In</t>
  </si>
  <si>
    <t>To</t>
  </si>
  <si>
    <t>Rare</t>
  </si>
  <si>
    <t>Improbable</t>
    <phoneticPr fontId="5" type="noConversion"/>
  </si>
  <si>
    <t>Highly Improbable</t>
  </si>
  <si>
    <t xml:space="preserve">Likely to occur frequently. </t>
  </si>
  <si>
    <t>Will occur several times.</t>
  </si>
  <si>
    <t>Likely to occur several times.</t>
  </si>
  <si>
    <t xml:space="preserve">Likely to occur sometime in the system life cycle. </t>
  </si>
  <si>
    <t>Unlikely to occur but possible.</t>
  </si>
  <si>
    <t>Extremely unlikely to occur.</t>
  </si>
  <si>
    <t>Intolerable (In)</t>
  </si>
  <si>
    <t>Undesirable (Un)</t>
  </si>
  <si>
    <t>Tolerable (To)</t>
  </si>
  <si>
    <t>Negligible (Ne)</t>
  </si>
  <si>
    <t>Acceptable with adequate measure to reduce further with the agreement of  MMRDA/Engineer.</t>
  </si>
  <si>
    <t>Any of the below consequences in presence of consequences to persons or environment</t>
  </si>
  <si>
    <t>No possibility of fatality, severe or minor injuries only, and/or
Minor damage to the environment</t>
  </si>
  <si>
    <t>Affecting a large number of people and resulting in multiple fatalities, and/or Extreme damage to the environment</t>
  </si>
  <si>
    <t>Affecting a very small number of people and resulting in at least one fatality, and/or Large damage to the environment</t>
  </si>
  <si>
    <t>Severe system(s) damage</t>
  </si>
  <si>
    <t>Shall only be accepted when risk reduction is impracticable and with the agreement of MMRDA/Engineer.</t>
  </si>
  <si>
    <t>Insignficant(1)</t>
  </si>
  <si>
    <t>Margnial(2)</t>
  </si>
  <si>
    <t>Critical(3)</t>
  </si>
  <si>
    <t>Catastrophic(4)</t>
  </si>
  <si>
    <t>Day : Operating hours in a day (15 hour)</t>
  </si>
  <si>
    <t>Hour : Operating hours in a year (5475 hours)</t>
  </si>
  <si>
    <t>Day : Operating hours in a day (15 hours)</t>
  </si>
  <si>
    <t>Bogie Frame - Motor</t>
  </si>
  <si>
    <t>Carry vehicle load and deliver tracking  and braking force to  vehicle.</t>
  </si>
  <si>
    <t>Bogie Frame failure, fails to carry load or control wheelset position</t>
  </si>
  <si>
    <t>Fractured, cracked</t>
  </si>
  <si>
    <t>Bogie Frame fails</t>
  </si>
  <si>
    <t>Potential derailment</t>
  </si>
  <si>
    <t>Withdraw train from service</t>
  </si>
  <si>
    <t xml:space="preserve">Designed and proof tested to specified load cases &amp; track data. Damage will only occur after severe impact, when bogie should be tested
</t>
  </si>
  <si>
    <t>F</t>
  </si>
  <si>
    <t>Premature withdrawal</t>
  </si>
  <si>
    <t>Bogie Frame - Trailer</t>
  </si>
  <si>
    <t>Carry vehicle load and deliver braking force to vehicle.</t>
  </si>
  <si>
    <t xml:space="preserve">Fractured, cracked
</t>
  </si>
  <si>
    <t xml:space="preserve">Designed to specified load cases &amp; track data. </t>
  </si>
  <si>
    <t>Monolink</t>
  </si>
  <si>
    <t xml:space="preserve">Deliver tracking and braking force to vehicle </t>
  </si>
  <si>
    <t>Monolink failure</t>
  </si>
  <si>
    <t xml:space="preserve">Failure due to fatigue, </t>
  </si>
  <si>
    <t>Center pivot not correctly contained in the bogie.</t>
  </si>
  <si>
    <t>Risk of derailment and gauge infringement</t>
  </si>
  <si>
    <t>Monolink bush</t>
  </si>
  <si>
    <t>Deliver tracking and braking force to vehicle.</t>
  </si>
  <si>
    <t>Monolink bush failures</t>
  </si>
  <si>
    <t>Deformation of integral bush</t>
  </si>
  <si>
    <t>allows greater movements</t>
  </si>
  <si>
    <t>Allows greater than acceptable movements</t>
  </si>
  <si>
    <t>Centre Pivot Upper</t>
  </si>
  <si>
    <t>Centre pivot fractures</t>
  </si>
  <si>
    <t>Fracture due to fatigue</t>
  </si>
  <si>
    <t>Loss of centre pivot integrity</t>
  </si>
  <si>
    <t xml:space="preserve">Design based upon proven designs.
HR experience ueing proven load cases.
</t>
  </si>
  <si>
    <t>Centre Pivot Lower</t>
  </si>
  <si>
    <t>Lateral Damper</t>
    <phoneticPr fontId="9" type="noConversion"/>
  </si>
  <si>
    <t>Lateral damping to restrict lateral movement of vehicle</t>
  </si>
  <si>
    <t>Reduction/ loss of Lateral Damping</t>
  </si>
  <si>
    <t>Reduction/loss of damping</t>
  </si>
  <si>
    <t>Reduced ride comfort</t>
  </si>
  <si>
    <t>Ride comfort is affected</t>
  </si>
  <si>
    <t>Inspection for oil loss &amp; end bush failure.</t>
  </si>
  <si>
    <t>D</t>
  </si>
  <si>
    <t>Replace Dmaper</t>
  </si>
  <si>
    <t>Lateral Buffer</t>
  </si>
  <si>
    <t>Restrict lateral movement of vehicle</t>
  </si>
  <si>
    <t>Lateral Buffer Missing</t>
  </si>
  <si>
    <t>Rubber debonds fully, buffer fasteners fractured</t>
  </si>
  <si>
    <t>No lateral bumpstop</t>
  </si>
  <si>
    <t>Excessive lateral movements, will result in metal bumpstop contact.  Greatly reduced ride quality.</t>
  </si>
  <si>
    <t>No effect - Conditional on operational policy</t>
  </si>
  <si>
    <t>Check during maintnenance</t>
  </si>
  <si>
    <t>F</t>
    <phoneticPr fontId="9" type="noConversion"/>
  </si>
  <si>
    <t>No effect</t>
  </si>
  <si>
    <t>Brake Pipes</t>
  </si>
  <si>
    <t>Compressed air to block brake unit</t>
  </si>
  <si>
    <t>p</t>
    <phoneticPr fontId="9" type="noConversion"/>
  </si>
  <si>
    <t>Brake pipe leakages</t>
  </si>
  <si>
    <t>Pipe fracture, leaking fittings</t>
  </si>
  <si>
    <t>Air leakage on bogie</t>
  </si>
  <si>
    <t>On an individual bogie the parking brake may begin to apply or the service brake may not apply correctly</t>
  </si>
  <si>
    <t>No effect on conditional operation policy.</t>
  </si>
  <si>
    <t>Strainless steel components to used.
Standard HR fittings used.</t>
  </si>
  <si>
    <t>Design based upon proven designs.
Monolink bush design based on proven load case</t>
  </si>
  <si>
    <t>Loss oil loss
Internal wear/failure, End bush debonding /degrading
Fixings loose.</t>
  </si>
  <si>
    <r>
      <t xml:space="preserve">Design based upon </t>
    </r>
    <r>
      <rPr>
        <sz val="11"/>
        <rFont val="Times New Roman"/>
        <family val="1"/>
      </rPr>
      <t>BEML's</t>
    </r>
    <r>
      <rPr>
        <sz val="11"/>
        <color theme="1"/>
        <rFont val="Times New Roman"/>
        <family val="1"/>
      </rPr>
      <t xml:space="preserve"> experience using proven load cases.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</si>
</sst>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-;\-* #,##0_-;_-* &quot;-&quot;_-;_-@_-"/>
    <numFmt numFmtId="165" formatCode="_-* #,##0.00_-;\-* #,##0.00_-;_-* &quot;-&quot;??_-;_-@_-"/>
    <numFmt numFmtId="166" formatCode="_-* #,##0\ &quot;kr&quot;_-;\-* #,##0\ &quot;kr&quot;_-;_-* &quot;-&quot;\ &quot;kr&quot;_-;_-@_-"/>
    <numFmt numFmtId="167" formatCode="_-* #,##0\ _k_r_-;\-* #,##0\ _k_r_-;_-* &quot;-&quot;\ _k_r_-;_-@_-"/>
    <numFmt numFmtId="168" formatCode="_-* #,##0.00\ &quot;kr&quot;_-;\-* #,##0.00\ &quot;kr&quot;_-;_-* &quot;-&quot;??\ &quot;kr&quot;_-;_-@_-"/>
    <numFmt numFmtId="169" formatCode="_-* #,##0.00\ _k_r_-;\-* #,##0.00\ _k_r_-;_-* &quot;-&quot;??\ _k_r_-;_-@_-"/>
    <numFmt numFmtId="170" formatCode="0.E+00"/>
  </numFmts>
  <fonts count="23">
    <font>
      <sz val="11"/>
      <name val="돋움체"/>
      <family val="3"/>
    </font>
    <font>
      <sz val="11"/>
      <name val="돋움체"/>
      <family val="3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b/>
      <vertAlign val="subscript"/>
      <sz val="11"/>
      <name val="Times New Roman"/>
      <family val="1"/>
    </font>
    <font>
      <sz val="8"/>
      <name val="돋움체"/>
      <family val="3"/>
    </font>
    <font>
      <sz val="11"/>
      <name val="돋움"/>
      <family val="2"/>
    </font>
    <font>
      <sz val="10"/>
      <name val="Arial"/>
      <family val="2"/>
    </font>
    <font>
      <sz val="8"/>
      <name val="돋움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돋움"/>
      <family val="2"/>
    </font>
    <font>
      <sz val="12"/>
      <name val="新細明體"/>
      <family val="1"/>
    </font>
    <font>
      <sz val="9"/>
      <name val="宋体"/>
      <family val="3"/>
      <charset val="129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name val="돋움"/>
      <family val="3"/>
      <charset val="129"/>
    </font>
    <font>
      <sz val="11"/>
      <name val="Book Antiqua"/>
      <family val="1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8" fontId="11" fillId="0" borderId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6" fillId="0" borderId="0"/>
    <xf numFmtId="164" fontId="11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2" fillId="0" borderId="0"/>
    <xf numFmtId="0" fontId="10" fillId="0" borderId="0"/>
    <xf numFmtId="0" fontId="17" fillId="0" borderId="0">
      <alignment vertical="center"/>
    </xf>
    <xf numFmtId="0" fontId="11" fillId="0" borderId="0"/>
    <xf numFmtId="0" fontId="11" fillId="0" borderId="0"/>
    <xf numFmtId="0" fontId="11" fillId="0" borderId="0"/>
  </cellStyleXfs>
  <cellXfs count="74">
    <xf numFmtId="0" fontId="0" fillId="0" borderId="0" xfId="0"/>
    <xf numFmtId="0" fontId="2" fillId="0" borderId="0" xfId="14" applyFont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14" applyFont="1"/>
    <xf numFmtId="0" fontId="3" fillId="0" borderId="0" xfId="14" applyFont="1" applyAlignment="1">
      <alignment wrapText="1"/>
    </xf>
    <xf numFmtId="0" fontId="10" fillId="0" borderId="0" xfId="15"/>
    <xf numFmtId="0" fontId="14" fillId="0" borderId="0" xfId="15" applyFont="1" applyAlignment="1">
      <alignment horizontal="center"/>
    </xf>
    <xf numFmtId="0" fontId="11" fillId="0" borderId="0" xfId="15" applyFont="1" applyAlignment="1">
      <alignment horizontal="left"/>
    </xf>
    <xf numFmtId="0" fontId="10" fillId="0" borderId="0" xfId="15" applyAlignment="1"/>
    <xf numFmtId="0" fontId="15" fillId="0" borderId="0" xfId="15" applyFont="1" applyAlignment="1">
      <alignment horizontal="justify"/>
    </xf>
    <xf numFmtId="0" fontId="10" fillId="0" borderId="0" xfId="15" applyAlignment="1">
      <alignment horizontal="center"/>
    </xf>
    <xf numFmtId="0" fontId="2" fillId="0" borderId="0" xfId="14" applyFont="1" applyAlignment="1">
      <alignment vertical="center"/>
    </xf>
    <xf numFmtId="170" fontId="10" fillId="0" borderId="0" xfId="15" applyNumberFormat="1"/>
    <xf numFmtId="0" fontId="14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8" xfId="15" applyFont="1" applyBorder="1" applyAlignment="1">
      <alignment horizontal="center" vertical="top" wrapText="1"/>
    </xf>
    <xf numFmtId="0" fontId="14" fillId="0" borderId="9" xfId="15" applyFont="1" applyBorder="1" applyAlignment="1">
      <alignment horizontal="justify" vertical="top" wrapText="1"/>
    </xf>
    <xf numFmtId="0" fontId="14" fillId="0" borderId="6" xfId="15" applyFont="1" applyBorder="1" applyAlignment="1">
      <alignment horizontal="justify" vertical="top" wrapText="1"/>
    </xf>
    <xf numFmtId="0" fontId="14" fillId="0" borderId="7" xfId="15" applyFont="1" applyBorder="1" applyAlignment="1">
      <alignment horizontal="justify" vertical="top" wrapText="1"/>
    </xf>
    <xf numFmtId="0" fontId="19" fillId="2" borderId="1" xfId="14" applyFont="1" applyFill="1" applyBorder="1" applyAlignment="1">
      <alignment horizontal="center" vertical="center" wrapText="1"/>
    </xf>
    <xf numFmtId="0" fontId="19" fillId="2" borderId="2" xfId="14" applyFont="1" applyFill="1" applyBorder="1" applyAlignment="1">
      <alignment horizontal="center" vertical="center" wrapText="1"/>
    </xf>
    <xf numFmtId="0" fontId="19" fillId="2" borderId="3" xfId="14" applyFont="1" applyFill="1" applyBorder="1" applyAlignment="1">
      <alignment horizontal="center" vertical="center" wrapText="1"/>
    </xf>
    <xf numFmtId="0" fontId="19" fillId="2" borderId="4" xfId="14" applyFont="1" applyFill="1" applyBorder="1" applyAlignment="1">
      <alignment horizontal="center" vertical="center" wrapText="1"/>
    </xf>
    <xf numFmtId="11" fontId="20" fillId="0" borderId="2" xfId="14" applyNumberFormat="1" applyFont="1" applyBorder="1" applyAlignment="1">
      <alignment vertical="top" wrapText="1"/>
    </xf>
    <xf numFmtId="11" fontId="20" fillId="0" borderId="2" xfId="14" applyNumberFormat="1" applyFont="1" applyFill="1" applyBorder="1" applyAlignment="1">
      <alignment horizontal="center" vertical="top" wrapText="1"/>
    </xf>
    <xf numFmtId="0" fontId="20" fillId="0" borderId="2" xfId="14" applyFont="1" applyFill="1" applyBorder="1" applyAlignment="1">
      <alignment horizontal="center" vertical="top" wrapText="1"/>
    </xf>
    <xf numFmtId="11" fontId="1" fillId="0" borderId="0" xfId="0" applyNumberFormat="1" applyFont="1" applyFill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22" fillId="5" borderId="26" xfId="0" applyFont="1" applyFill="1" applyBorder="1" applyAlignment="1">
      <alignment horizontal="center"/>
    </xf>
    <xf numFmtId="0" fontId="22" fillId="6" borderId="3" xfId="0" applyFont="1" applyFill="1" applyBorder="1" applyAlignment="1">
      <alignment horizontal="center"/>
    </xf>
    <xf numFmtId="0" fontId="22" fillId="4" borderId="14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0" borderId="2" xfId="0" applyFont="1" applyBorder="1" applyAlignment="1">
      <alignment vertical="center"/>
    </xf>
    <xf numFmtId="11" fontId="20" fillId="7" borderId="2" xfId="14" applyNumberFormat="1" applyFont="1" applyFill="1" applyBorder="1" applyAlignment="1">
      <alignment vertical="top" wrapText="1"/>
    </xf>
    <xf numFmtId="49" fontId="20" fillId="0" borderId="2" xfId="14" applyNumberFormat="1" applyFont="1" applyFill="1" applyBorder="1" applyAlignment="1">
      <alignment horizontal="left" vertical="top" wrapText="1"/>
    </xf>
    <xf numFmtId="0" fontId="20" fillId="0" borderId="2" xfId="14" applyNumberFormat="1" applyFont="1" applyFill="1" applyBorder="1" applyAlignment="1">
      <alignment horizontal="left" vertical="top" wrapText="1"/>
    </xf>
    <xf numFmtId="0" fontId="20" fillId="0" borderId="2" xfId="14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9" fillId="2" borderId="10" xfId="14" applyFont="1" applyFill="1" applyBorder="1" applyAlignment="1">
      <alignment horizontal="center" vertical="center" wrapText="1"/>
    </xf>
    <xf numFmtId="0" fontId="19" fillId="2" borderId="11" xfId="14" applyFont="1" applyFill="1" applyBorder="1" applyAlignment="1">
      <alignment horizontal="center" vertical="center" wrapText="1"/>
    </xf>
    <xf numFmtId="0" fontId="19" fillId="2" borderId="12" xfId="14" applyFont="1" applyFill="1" applyBorder="1" applyAlignment="1">
      <alignment horizontal="center" vertical="center" wrapText="1"/>
    </xf>
    <xf numFmtId="0" fontId="19" fillId="2" borderId="13" xfId="14" applyFont="1" applyFill="1" applyBorder="1" applyAlignment="1">
      <alignment horizontal="center" vertical="center" wrapText="1"/>
    </xf>
    <xf numFmtId="0" fontId="19" fillId="2" borderId="14" xfId="14" applyFont="1" applyFill="1" applyBorder="1" applyAlignment="1">
      <alignment horizontal="center" vertical="center" wrapText="1"/>
    </xf>
    <xf numFmtId="0" fontId="19" fillId="2" borderId="1" xfId="14" applyFont="1" applyFill="1" applyBorder="1" applyAlignment="1">
      <alignment horizontal="center" vertical="center" wrapText="1"/>
    </xf>
    <xf numFmtId="0" fontId="19" fillId="2" borderId="3" xfId="14" applyFont="1" applyFill="1" applyBorder="1" applyAlignment="1">
      <alignment horizontal="center" vertical="center" wrapText="1"/>
    </xf>
    <xf numFmtId="0" fontId="19" fillId="2" borderId="12" xfId="14" applyFont="1" applyFill="1" applyBorder="1" applyAlignment="1">
      <alignment horizontal="center" vertical="center"/>
    </xf>
    <xf numFmtId="0" fontId="19" fillId="2" borderId="13" xfId="14" applyFont="1" applyFill="1" applyBorder="1" applyAlignment="1">
      <alignment horizontal="center" vertical="center"/>
    </xf>
    <xf numFmtId="0" fontId="19" fillId="2" borderId="14" xfId="14" applyFont="1" applyFill="1" applyBorder="1" applyAlignment="1">
      <alignment horizontal="center" vertical="center"/>
    </xf>
    <xf numFmtId="0" fontId="13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textRotation="90" wrapText="1"/>
    </xf>
    <xf numFmtId="0" fontId="11" fillId="0" borderId="16" xfId="15" applyFont="1" applyBorder="1" applyAlignment="1">
      <alignment horizontal="left" vertical="top" wrapText="1"/>
    </xf>
    <xf numFmtId="0" fontId="11" fillId="0" borderId="17" xfId="15" applyFont="1" applyBorder="1" applyAlignment="1">
      <alignment horizontal="left" vertical="top" wrapText="1"/>
    </xf>
    <xf numFmtId="0" fontId="14" fillId="0" borderId="18" xfId="15" applyFont="1" applyBorder="1" applyAlignment="1">
      <alignment horizontal="center" vertical="top" wrapText="1"/>
    </xf>
    <xf numFmtId="0" fontId="14" fillId="0" borderId="19" xfId="15" applyFont="1" applyBorder="1" applyAlignment="1">
      <alignment horizontal="center" vertical="top" wrapText="1"/>
    </xf>
    <xf numFmtId="0" fontId="11" fillId="0" borderId="3" xfId="15" applyFont="1" applyBorder="1" applyAlignment="1">
      <alignment horizontal="left" vertical="top" wrapText="1"/>
    </xf>
    <xf numFmtId="0" fontId="11" fillId="0" borderId="20" xfId="15" applyFont="1" applyBorder="1" applyAlignment="1">
      <alignment horizontal="left" vertical="top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2" xfId="15" applyFont="1" applyBorder="1" applyAlignment="1">
      <alignment horizontal="left" vertical="top" wrapText="1"/>
    </xf>
    <xf numFmtId="0" fontId="11" fillId="0" borderId="15" xfId="15" applyFont="1" applyBorder="1" applyAlignment="1">
      <alignment horizontal="left" vertical="top" wrapText="1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</cellXfs>
  <cellStyles count="20">
    <cellStyle name="Milliers_E154116-1370-A1-fm_090821_diff ATSA" xfId="1" xr:uid="{00000000-0005-0000-0000-000000000000}"/>
    <cellStyle name="Normal" xfId="0" builtinId="0"/>
    <cellStyle name="Normal 2" xfId="18" xr:uid="{00000000-0005-0000-0000-000002000000}"/>
    <cellStyle name="Normal 2 3" xfId="19" xr:uid="{00000000-0005-0000-0000-000003000000}"/>
    <cellStyle name="Standard 2" xfId="17" xr:uid="{00000000-0005-0000-0000-000004000000}"/>
    <cellStyle name="Standard_Matrixauswertung" xfId="2" xr:uid="{00000000-0005-0000-0000-000005000000}"/>
    <cellStyle name="Tusental (0)_Code for error checking" xfId="3" xr:uid="{00000000-0005-0000-0000-000006000000}"/>
    <cellStyle name="Tusental_Code for error checking" xfId="4" xr:uid="{00000000-0005-0000-0000-000007000000}"/>
    <cellStyle name="Valuta (0)_Code for error checking" xfId="5" xr:uid="{00000000-0005-0000-0000-000008000000}"/>
    <cellStyle name="Valuta_Code for error checking" xfId="6" xr:uid="{00000000-0005-0000-0000-000009000000}"/>
    <cellStyle name="쉼표 [0] 2" xfId="8" xr:uid="{00000000-0005-0000-0000-00000A000000}"/>
    <cellStyle name="쉼표 2" xfId="9" xr:uid="{00000000-0005-0000-0000-00000B000000}"/>
    <cellStyle name="콤마 [0]_Attach_2_FMECA_Format" xfId="10" xr:uid="{00000000-0005-0000-0000-00000C000000}"/>
    <cellStyle name="콤마_Attach_2_FMECA_Format" xfId="11" xr:uid="{00000000-0005-0000-0000-00000D000000}"/>
    <cellStyle name="표준 2" xfId="12" xr:uid="{00000000-0005-0000-0000-00000E000000}"/>
    <cellStyle name="표준 3" xfId="13" xr:uid="{00000000-0005-0000-0000-00000F000000}"/>
    <cellStyle name="표준_Attach_2_FMECA_Format" xfId="14" xr:uid="{00000000-0005-0000-0000-000010000000}"/>
    <cellStyle name="표준_Example for Hazard Analysis" xfId="15" xr:uid="{00000000-0005-0000-0000-000011000000}"/>
    <cellStyle name="一般_Sheet1" xfId="16" xr:uid="{00000000-0005-0000-0000-000012000000}"/>
    <cellStyle name="常规 2" xfId="7" xr:uid="{00000000-0005-0000-0000-000013000000}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66CC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tanley\New%20Hazards%20for%20Typho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iabilite\3000\0-3100-MI79%20palette%20PMR\travail\07-Fmeca\E154116-1370-A1-fm_090821_diff%20ATS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iabilite\produit\m&#233;ca_standard\Esp1\diffus&#233;\FMECA%20Standard\E148000-e738-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iabilite\3000\0-3100-MI79%20palette%20PMR\travail\07-Fmeca\fiabilite\2000\0-2995%20VAL%20208\travail\07-Fmeca\e147560-e637-c1-fm-pour%20FAIVEL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iabilite\6000\0-%20affaires\0-6822-Irish%20Rail%20Rotem\01-Access%20Door\diffus&#233;_client\07-FMECA\FMECA-edC1\m615920-1031-c1-f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henh\project\Hyderabad\QSD-0473-407%20RAMS%20Guideline%20Rev.B00%20TB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zard Log"/>
      <sheetName val="Risk Matrix"/>
    </sheetNames>
    <sheetDataSet>
      <sheetData sheetId="0" refreshError="1"/>
      <sheetData sheetId="1" refreshError="1">
        <row r="6">
          <cell r="F6">
            <v>4</v>
          </cell>
          <cell r="G6">
            <v>3</v>
          </cell>
          <cell r="H6">
            <v>2</v>
          </cell>
          <cell r="I6">
            <v>1</v>
          </cell>
        </row>
        <row r="8">
          <cell r="C8" t="str">
            <v>A</v>
          </cell>
          <cell r="F8" t="str">
            <v>R2</v>
          </cell>
          <cell r="G8" t="str">
            <v>R1</v>
          </cell>
          <cell r="H8" t="str">
            <v>R1</v>
          </cell>
          <cell r="I8" t="str">
            <v>R1</v>
          </cell>
        </row>
        <row r="9">
          <cell r="C9" t="str">
            <v>B</v>
          </cell>
          <cell r="F9" t="str">
            <v>R2</v>
          </cell>
          <cell r="G9" t="str">
            <v>R2</v>
          </cell>
          <cell r="H9" t="str">
            <v>R1</v>
          </cell>
          <cell r="I9" t="str">
            <v>R1</v>
          </cell>
        </row>
        <row r="10">
          <cell r="C10" t="str">
            <v>C</v>
          </cell>
          <cell r="F10" t="str">
            <v>R3</v>
          </cell>
          <cell r="G10" t="str">
            <v>R2</v>
          </cell>
          <cell r="H10" t="str">
            <v>R2</v>
          </cell>
          <cell r="I10" t="str">
            <v>R1</v>
          </cell>
        </row>
        <row r="11">
          <cell r="C11" t="str">
            <v>D</v>
          </cell>
          <cell r="F11" t="str">
            <v>R4</v>
          </cell>
          <cell r="G11" t="str">
            <v>R3</v>
          </cell>
          <cell r="H11" t="str">
            <v>R2</v>
          </cell>
          <cell r="I11" t="str">
            <v>R2</v>
          </cell>
        </row>
        <row r="12">
          <cell r="C12" t="str">
            <v>E</v>
          </cell>
          <cell r="F12" t="str">
            <v>R4</v>
          </cell>
          <cell r="G12" t="str">
            <v>R4</v>
          </cell>
          <cell r="H12" t="str">
            <v>R3</v>
          </cell>
          <cell r="I12" t="str">
            <v>R3</v>
          </cell>
        </row>
        <row r="13">
          <cell r="C13" t="str">
            <v>F</v>
          </cell>
          <cell r="F13" t="str">
            <v>R4</v>
          </cell>
          <cell r="G13" t="str">
            <v>R4</v>
          </cell>
          <cell r="H13" t="str">
            <v>R4</v>
          </cell>
          <cell r="I13" t="str">
            <v>R4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re"/>
      <sheetName val="Edition"/>
      <sheetName val="FMECA Comble lacune"/>
      <sheetName val="LECS (SCIL)"/>
      <sheetName val="Synthèse"/>
      <sheetName val="---"/>
      <sheetName val="MATRICE"/>
      <sheetName val="TA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Edition"/>
      <sheetName val="Explica"/>
      <sheetName val="Electromechanic"/>
      <sheetName val="EED&amp;EAD"/>
      <sheetName val="Electroni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_2_mechanical FMECA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MECA-table"/>
      <sheetName val="SCIL"/>
      <sheetName val="PJ_MATRIX"/>
      <sheetName val="FMECA_table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PBS"/>
      <sheetName val="Reliability Analysis"/>
      <sheetName val="Register of T.F"/>
      <sheetName val="FMECA"/>
      <sheetName val="Corrective Maintenance"/>
      <sheetName val="Preventive Maintenance"/>
      <sheetName val="Hazard Log"/>
      <sheetName val="Risk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K15" t="str">
            <v>R3</v>
          </cell>
        </row>
        <row r="28">
          <cell r="I28">
            <v>9.5129375951293754E-4</v>
          </cell>
        </row>
        <row r="29">
          <cell r="I29">
            <v>9.5129375951293795E-5</v>
          </cell>
        </row>
        <row r="30">
          <cell r="I30">
            <v>9.5129375951293802E-6</v>
          </cell>
        </row>
        <row r="31">
          <cell r="I31">
            <v>9.5129375951293797E-7</v>
          </cell>
        </row>
        <row r="32">
          <cell r="I32">
            <v>9.5129375951293797E-8</v>
          </cell>
        </row>
        <row r="33">
          <cell r="I33">
            <v>9.5129375951293807E-9</v>
          </cell>
        </row>
        <row r="34">
          <cell r="I34">
            <v>9.5129375951293799E-10</v>
          </cell>
        </row>
        <row r="35">
          <cell r="I35">
            <v>9.5129375951293797E-11</v>
          </cell>
        </row>
        <row r="36">
          <cell r="I36">
            <v>9.5129375951293803E-12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0"/>
  <sheetViews>
    <sheetView tabSelected="1" view="pageBreakPreview" zoomScale="70" zoomScaleNormal="55" zoomScaleSheetLayoutView="70" workbookViewId="0">
      <selection activeCell="H18" sqref="H18"/>
    </sheetView>
  </sheetViews>
  <sheetFormatPr defaultColWidth="10" defaultRowHeight="15.75"/>
  <cols>
    <col min="1" max="1" width="21.21875" style="1" customWidth="1"/>
    <col min="2" max="2" width="28.77734375" style="1" customWidth="1"/>
    <col min="3" max="3" width="12.21875" style="1" customWidth="1"/>
    <col min="4" max="4" width="10.33203125" style="1" customWidth="1"/>
    <col min="5" max="5" width="26.21875" style="1" customWidth="1"/>
    <col min="6" max="6" width="25.6640625" style="1" customWidth="1"/>
    <col min="7" max="7" width="24.21875" style="1" customWidth="1"/>
    <col min="8" max="8" width="29" style="1" customWidth="1"/>
    <col min="9" max="9" width="22.21875" style="1" customWidth="1"/>
    <col min="10" max="10" width="33.21875" style="1" customWidth="1"/>
    <col min="11" max="11" width="7.109375" style="1" customWidth="1"/>
    <col min="12" max="12" width="7.21875" style="1" customWidth="1"/>
    <col min="13" max="13" width="11.44140625" style="1" customWidth="1"/>
    <col min="14" max="15" width="7" style="1" customWidth="1"/>
    <col min="16" max="16" width="12.44140625" style="1" customWidth="1"/>
    <col min="17" max="17" width="6" style="1" customWidth="1"/>
    <col min="18" max="18" width="5.6640625" style="1" customWidth="1"/>
    <col min="19" max="19" width="7.44140625" style="1" customWidth="1"/>
    <col min="20" max="20" width="20" style="1" bestFit="1" customWidth="1"/>
    <col min="21" max="16384" width="10" style="2"/>
  </cols>
  <sheetData>
    <row r="1" spans="1:23" s="4" customFormat="1" ht="49.5" customHeight="1">
      <c r="A1" s="48" t="s">
        <v>39</v>
      </c>
      <c r="B1" s="48" t="s">
        <v>49</v>
      </c>
      <c r="C1" s="24" t="s">
        <v>52</v>
      </c>
      <c r="D1" s="25" t="s">
        <v>54</v>
      </c>
      <c r="E1" s="48" t="s">
        <v>94</v>
      </c>
      <c r="F1" s="48" t="s">
        <v>57</v>
      </c>
      <c r="G1" s="50" t="s">
        <v>58</v>
      </c>
      <c r="H1" s="51"/>
      <c r="I1" s="52"/>
      <c r="J1" s="48" t="s">
        <v>167</v>
      </c>
      <c r="K1" s="43" t="s">
        <v>45</v>
      </c>
      <c r="L1" s="44"/>
      <c r="M1" s="24" t="s">
        <v>69</v>
      </c>
      <c r="N1" s="43" t="s">
        <v>46</v>
      </c>
      <c r="O1" s="44"/>
      <c r="P1" s="24" t="s">
        <v>10</v>
      </c>
      <c r="Q1" s="45" t="s">
        <v>42</v>
      </c>
      <c r="R1" s="46"/>
      <c r="S1" s="47"/>
      <c r="T1" s="48" t="s">
        <v>40</v>
      </c>
    </row>
    <row r="2" spans="1:23" s="4" customFormat="1" ht="42" customHeight="1">
      <c r="A2" s="49"/>
      <c r="B2" s="49"/>
      <c r="C2" s="26" t="s">
        <v>9</v>
      </c>
      <c r="D2" s="25" t="s">
        <v>18</v>
      </c>
      <c r="E2" s="49"/>
      <c r="F2" s="49"/>
      <c r="G2" s="24" t="s">
        <v>60</v>
      </c>
      <c r="H2" s="25" t="s">
        <v>61</v>
      </c>
      <c r="I2" s="25" t="s">
        <v>62</v>
      </c>
      <c r="J2" s="49"/>
      <c r="K2" s="25" t="s">
        <v>43</v>
      </c>
      <c r="L2" s="25" t="s">
        <v>44</v>
      </c>
      <c r="M2" s="26" t="s">
        <v>9</v>
      </c>
      <c r="N2" s="25" t="s">
        <v>12</v>
      </c>
      <c r="O2" s="25" t="s">
        <v>13</v>
      </c>
      <c r="P2" s="26" t="s">
        <v>11</v>
      </c>
      <c r="Q2" s="25" t="s">
        <v>19</v>
      </c>
      <c r="R2" s="27" t="s">
        <v>20</v>
      </c>
      <c r="S2" s="27" t="s">
        <v>21</v>
      </c>
      <c r="T2" s="49"/>
      <c r="U2" s="31"/>
      <c r="V2" s="31"/>
      <c r="W2" s="31"/>
    </row>
    <row r="3" spans="1:23" s="42" customFormat="1" ht="75">
      <c r="A3" s="39" t="s">
        <v>200</v>
      </c>
      <c r="B3" s="40" t="s">
        <v>201</v>
      </c>
      <c r="C3" s="28">
        <v>9E-13</v>
      </c>
      <c r="D3" s="29" t="s">
        <v>19</v>
      </c>
      <c r="E3" s="41" t="s">
        <v>202</v>
      </c>
      <c r="F3" s="41" t="s">
        <v>203</v>
      </c>
      <c r="G3" s="41" t="s">
        <v>204</v>
      </c>
      <c r="H3" s="41" t="s">
        <v>205</v>
      </c>
      <c r="I3" s="41" t="s">
        <v>206</v>
      </c>
      <c r="J3" s="41" t="s">
        <v>207</v>
      </c>
      <c r="K3" s="30">
        <v>1</v>
      </c>
      <c r="L3" s="30">
        <v>1</v>
      </c>
      <c r="M3" s="28">
        <f t="shared" ref="M3:M60" si="0">L3*C3</f>
        <v>9E-13</v>
      </c>
      <c r="N3" s="30">
        <v>1</v>
      </c>
      <c r="O3" s="30">
        <v>8</v>
      </c>
      <c r="P3" s="38">
        <f t="shared" ref="P3:P60" si="1">O3*M3*5475</f>
        <v>3.9419999999999998E-8</v>
      </c>
      <c r="Q3" s="29" t="s">
        <v>208</v>
      </c>
      <c r="R3" s="30">
        <v>4</v>
      </c>
      <c r="S3" s="30" t="str">
        <f>IF(ISBLANK(R3),"",INDEX(matix,VLOOKUP(FMECA!Q3,'Risk Matrix'!$D$5:$E$10,2,FALSE),HLOOKUP(FMECA!R3,'Risk Matrix'!$G$3:$J$3,1,FALSE)))</f>
        <v>To</v>
      </c>
      <c r="T3" s="30" t="s">
        <v>209</v>
      </c>
    </row>
    <row r="4" spans="1:23" s="42" customFormat="1" ht="30">
      <c r="A4" s="39" t="s">
        <v>210</v>
      </c>
      <c r="B4" s="40" t="s">
        <v>211</v>
      </c>
      <c r="C4" s="28">
        <v>9E-13</v>
      </c>
      <c r="D4" s="29" t="s">
        <v>19</v>
      </c>
      <c r="E4" s="41" t="s">
        <v>202</v>
      </c>
      <c r="F4" s="41" t="s">
        <v>212</v>
      </c>
      <c r="G4" s="41" t="s">
        <v>204</v>
      </c>
      <c r="H4" s="41" t="s">
        <v>205</v>
      </c>
      <c r="I4" s="41" t="s">
        <v>206</v>
      </c>
      <c r="J4" s="41" t="s">
        <v>213</v>
      </c>
      <c r="K4" s="30">
        <v>1</v>
      </c>
      <c r="L4" s="30">
        <v>1</v>
      </c>
      <c r="M4" s="28">
        <f t="shared" si="0"/>
        <v>9E-13</v>
      </c>
      <c r="N4" s="30">
        <v>1</v>
      </c>
      <c r="O4" s="30">
        <v>4</v>
      </c>
      <c r="P4" s="38">
        <f t="shared" si="1"/>
        <v>1.9709999999999999E-8</v>
      </c>
      <c r="Q4" s="29" t="s">
        <v>208</v>
      </c>
      <c r="R4" s="30">
        <v>4</v>
      </c>
      <c r="S4" s="30" t="str">
        <f>IF(ISBLANK(R4),"",INDEX(matix,VLOOKUP(FMECA!Q4,'Risk Matrix'!$D$5:$E$10,2,FALSE),HLOOKUP(FMECA!R4,'Risk Matrix'!$G$3:$J$3,1,FALSE)))</f>
        <v>To</v>
      </c>
      <c r="T4" s="30" t="s">
        <v>209</v>
      </c>
    </row>
    <row r="5" spans="1:23" s="42" customFormat="1" ht="38.25" customHeight="1">
      <c r="A5" s="39" t="s">
        <v>214</v>
      </c>
      <c r="B5" s="40" t="s">
        <v>215</v>
      </c>
      <c r="C5" s="28">
        <v>5.0000000000000002E-14</v>
      </c>
      <c r="D5" s="29" t="s">
        <v>19</v>
      </c>
      <c r="E5" s="41" t="s">
        <v>216</v>
      </c>
      <c r="F5" s="41" t="s">
        <v>217</v>
      </c>
      <c r="G5" s="41" t="s">
        <v>218</v>
      </c>
      <c r="H5" s="41" t="s">
        <v>219</v>
      </c>
      <c r="I5" s="41" t="s">
        <v>206</v>
      </c>
      <c r="J5" s="41" t="s">
        <v>262</v>
      </c>
      <c r="K5" s="30">
        <v>1</v>
      </c>
      <c r="L5" s="30">
        <v>1</v>
      </c>
      <c r="M5" s="28">
        <f t="shared" si="0"/>
        <v>5.0000000000000002E-14</v>
      </c>
      <c r="N5" s="30">
        <v>1</v>
      </c>
      <c r="O5" s="30">
        <v>12</v>
      </c>
      <c r="P5" s="38">
        <f t="shared" si="1"/>
        <v>3.2850000000000005E-9</v>
      </c>
      <c r="Q5" s="29" t="s">
        <v>208</v>
      </c>
      <c r="R5" s="30">
        <v>4</v>
      </c>
      <c r="S5" s="30" t="str">
        <f>IF(ISBLANK(R5),"",INDEX(matix,VLOOKUP(FMECA!Q5,'Risk Matrix'!$D$5:$E$10,2,FALSE),HLOOKUP(FMECA!R5,'Risk Matrix'!$G$3:$J$3,1,FALSE)))</f>
        <v>To</v>
      </c>
      <c r="T5" s="30" t="s">
        <v>209</v>
      </c>
    </row>
    <row r="6" spans="1:23" s="42" customFormat="1" ht="55.5" customHeight="1">
      <c r="A6" s="39" t="s">
        <v>220</v>
      </c>
      <c r="B6" s="40" t="s">
        <v>221</v>
      </c>
      <c r="C6" s="28">
        <v>1.5E-10</v>
      </c>
      <c r="D6" s="29" t="s">
        <v>19</v>
      </c>
      <c r="E6" s="41" t="s">
        <v>222</v>
      </c>
      <c r="F6" s="41" t="s">
        <v>223</v>
      </c>
      <c r="G6" s="41" t="s">
        <v>224</v>
      </c>
      <c r="H6" s="41" t="s">
        <v>225</v>
      </c>
      <c r="I6" s="41" t="s">
        <v>206</v>
      </c>
      <c r="J6" s="41" t="s">
        <v>260</v>
      </c>
      <c r="K6" s="30">
        <v>1</v>
      </c>
      <c r="L6" s="30">
        <v>2</v>
      </c>
      <c r="M6" s="28">
        <f t="shared" si="0"/>
        <v>3E-10</v>
      </c>
      <c r="N6" s="30">
        <v>1</v>
      </c>
      <c r="O6" s="30">
        <v>24</v>
      </c>
      <c r="P6" s="38">
        <f t="shared" si="1"/>
        <v>3.9419999999999999E-5</v>
      </c>
      <c r="Q6" s="29" t="s">
        <v>208</v>
      </c>
      <c r="R6" s="30">
        <v>2</v>
      </c>
      <c r="S6" s="30" t="str">
        <f>IF(ISBLANK(R6),"",INDEX(matix,VLOOKUP(FMECA!Q6,'Risk Matrix'!$D$5:$E$10,2,FALSE),HLOOKUP(FMECA!R6,'Risk Matrix'!$G$3:$J$3,1,FALSE)))</f>
        <v>Ne</v>
      </c>
      <c r="T6" s="30" t="s">
        <v>209</v>
      </c>
    </row>
    <row r="7" spans="1:23" s="42" customFormat="1" ht="60">
      <c r="A7" s="39" t="s">
        <v>226</v>
      </c>
      <c r="B7" s="40" t="s">
        <v>221</v>
      </c>
      <c r="C7" s="28">
        <v>1E-13</v>
      </c>
      <c r="D7" s="29" t="s">
        <v>19</v>
      </c>
      <c r="E7" s="41" t="s">
        <v>227</v>
      </c>
      <c r="F7" s="41" t="s">
        <v>228</v>
      </c>
      <c r="G7" s="41" t="s">
        <v>229</v>
      </c>
      <c r="H7" s="41" t="s">
        <v>219</v>
      </c>
      <c r="I7" s="41" t="s">
        <v>206</v>
      </c>
      <c r="J7" s="41" t="s">
        <v>230</v>
      </c>
      <c r="K7" s="30">
        <v>1</v>
      </c>
      <c r="L7" s="30">
        <v>1</v>
      </c>
      <c r="M7" s="28">
        <f t="shared" si="0"/>
        <v>1E-13</v>
      </c>
      <c r="N7" s="30">
        <v>1</v>
      </c>
      <c r="O7" s="30">
        <v>12</v>
      </c>
      <c r="P7" s="38">
        <f t="shared" si="1"/>
        <v>6.5700000000000011E-9</v>
      </c>
      <c r="Q7" s="29" t="s">
        <v>208</v>
      </c>
      <c r="R7" s="30">
        <v>4</v>
      </c>
      <c r="S7" s="30" t="str">
        <f>IF(ISBLANK(R7),"",INDEX(matix,VLOOKUP(FMECA!Q7,'Risk Matrix'!$D$5:$E$10,2,FALSE),HLOOKUP(FMECA!R7,'Risk Matrix'!$G$3:$J$3,1,FALSE)))</f>
        <v>To</v>
      </c>
      <c r="T7" s="30" t="s">
        <v>209</v>
      </c>
    </row>
    <row r="8" spans="1:23" s="42" customFormat="1" ht="60">
      <c r="A8" s="39" t="s">
        <v>231</v>
      </c>
      <c r="B8" s="40" t="s">
        <v>221</v>
      </c>
      <c r="C8" s="28">
        <v>1E-13</v>
      </c>
      <c r="D8" s="29" t="s">
        <v>19</v>
      </c>
      <c r="E8" s="41" t="s">
        <v>227</v>
      </c>
      <c r="F8" s="41" t="s">
        <v>228</v>
      </c>
      <c r="G8" s="41" t="s">
        <v>229</v>
      </c>
      <c r="H8" s="41" t="s">
        <v>219</v>
      </c>
      <c r="I8" s="41" t="s">
        <v>206</v>
      </c>
      <c r="J8" s="41" t="s">
        <v>230</v>
      </c>
      <c r="K8" s="30">
        <v>1</v>
      </c>
      <c r="L8" s="30">
        <v>1</v>
      </c>
      <c r="M8" s="28">
        <f t="shared" si="0"/>
        <v>1E-13</v>
      </c>
      <c r="N8" s="30">
        <v>1</v>
      </c>
      <c r="O8" s="30">
        <v>12</v>
      </c>
      <c r="P8" s="38">
        <f t="shared" si="1"/>
        <v>6.5700000000000011E-9</v>
      </c>
      <c r="Q8" s="29" t="s">
        <v>208</v>
      </c>
      <c r="R8" s="30">
        <v>4</v>
      </c>
      <c r="S8" s="30" t="str">
        <f>IF(ISBLANK(R8),"",INDEX(matix,VLOOKUP(FMECA!Q8,'Risk Matrix'!$D$5:$E$10,2,FALSE),HLOOKUP(FMECA!R8,'Risk Matrix'!$G$3:$J$3,1,FALSE)))</f>
        <v>To</v>
      </c>
      <c r="T8" s="30" t="s">
        <v>209</v>
      </c>
    </row>
    <row r="9" spans="1:23" s="42" customFormat="1" ht="60">
      <c r="A9" s="39" t="s">
        <v>232</v>
      </c>
      <c r="B9" s="40" t="s">
        <v>233</v>
      </c>
      <c r="C9" s="28">
        <v>7.1E-8</v>
      </c>
      <c r="D9" s="29" t="s">
        <v>19</v>
      </c>
      <c r="E9" s="41" t="s">
        <v>234</v>
      </c>
      <c r="F9" s="41" t="s">
        <v>261</v>
      </c>
      <c r="G9" s="41" t="s">
        <v>235</v>
      </c>
      <c r="H9" s="41" t="s">
        <v>236</v>
      </c>
      <c r="I9" s="41" t="s">
        <v>237</v>
      </c>
      <c r="J9" s="41" t="s">
        <v>238</v>
      </c>
      <c r="K9" s="30">
        <v>1</v>
      </c>
      <c r="L9" s="30">
        <v>1</v>
      </c>
      <c r="M9" s="28">
        <f t="shared" si="0"/>
        <v>7.1E-8</v>
      </c>
      <c r="N9" s="30">
        <v>1</v>
      </c>
      <c r="O9" s="30">
        <v>12</v>
      </c>
      <c r="P9" s="38">
        <f t="shared" si="1"/>
        <v>4.6646999999999999E-3</v>
      </c>
      <c r="Q9" s="29" t="s">
        <v>239</v>
      </c>
      <c r="R9" s="30">
        <v>2</v>
      </c>
      <c r="S9" s="30" t="str">
        <f>IF(ISBLANK(R9),"",INDEX(matix,VLOOKUP(FMECA!Q9,'Risk Matrix'!$D$5:$E$10,2,FALSE),HLOOKUP(FMECA!R9,'Risk Matrix'!$G$3:$J$3,1,FALSE)))</f>
        <v>To</v>
      </c>
      <c r="T9" s="30" t="s">
        <v>240</v>
      </c>
    </row>
    <row r="10" spans="1:23" s="42" customFormat="1" ht="45">
      <c r="A10" s="39" t="s">
        <v>241</v>
      </c>
      <c r="B10" s="40" t="s">
        <v>242</v>
      </c>
      <c r="C10" s="28">
        <v>2.1999999999999998E-8</v>
      </c>
      <c r="D10" s="29" t="s">
        <v>19</v>
      </c>
      <c r="E10" s="41" t="s">
        <v>243</v>
      </c>
      <c r="F10" s="41" t="s">
        <v>244</v>
      </c>
      <c r="G10" s="41" t="s">
        <v>245</v>
      </c>
      <c r="H10" s="41" t="s">
        <v>246</v>
      </c>
      <c r="I10" s="41" t="s">
        <v>247</v>
      </c>
      <c r="J10" s="41" t="s">
        <v>248</v>
      </c>
      <c r="K10" s="30">
        <v>1</v>
      </c>
      <c r="L10" s="30">
        <v>1</v>
      </c>
      <c r="M10" s="28">
        <f t="shared" si="0"/>
        <v>2.1999999999999998E-8</v>
      </c>
      <c r="N10" s="30">
        <v>1</v>
      </c>
      <c r="O10" s="30">
        <v>24</v>
      </c>
      <c r="P10" s="38">
        <f t="shared" si="1"/>
        <v>2.8907999999999998E-3</v>
      </c>
      <c r="Q10" s="29" t="s">
        <v>249</v>
      </c>
      <c r="R10" s="30">
        <v>2</v>
      </c>
      <c r="S10" s="30" t="str">
        <f>IF(ISBLANK(R10),"",INDEX(matix,VLOOKUP(FMECA!Q10,'Risk Matrix'!$D$5:$E$10,2,FALSE),HLOOKUP(FMECA!R10,'Risk Matrix'!$G$3:$J$3,1,FALSE)))</f>
        <v>Ne</v>
      </c>
      <c r="T10" s="30" t="s">
        <v>250</v>
      </c>
    </row>
    <row r="11" spans="1:23" s="42" customFormat="1" ht="45">
      <c r="A11" s="39" t="s">
        <v>251</v>
      </c>
      <c r="B11" s="40" t="s">
        <v>252</v>
      </c>
      <c r="C11" s="28">
        <v>1E-10</v>
      </c>
      <c r="D11" s="29" t="s">
        <v>253</v>
      </c>
      <c r="E11" s="41" t="s">
        <v>254</v>
      </c>
      <c r="F11" s="41" t="s">
        <v>255</v>
      </c>
      <c r="G11" s="41" t="s">
        <v>256</v>
      </c>
      <c r="H11" s="41" t="s">
        <v>257</v>
      </c>
      <c r="I11" s="41" t="s">
        <v>258</v>
      </c>
      <c r="J11" s="41" t="s">
        <v>259</v>
      </c>
      <c r="K11" s="30">
        <v>1</v>
      </c>
      <c r="L11" s="30">
        <v>1</v>
      </c>
      <c r="M11" s="28">
        <f t="shared" si="0"/>
        <v>1E-10</v>
      </c>
      <c r="N11" s="30">
        <v>1</v>
      </c>
      <c r="O11" s="30">
        <v>12</v>
      </c>
      <c r="P11" s="38">
        <f t="shared" si="1"/>
        <v>6.5699999999999998E-6</v>
      </c>
      <c r="Q11" s="29" t="s">
        <v>249</v>
      </c>
      <c r="R11" s="30">
        <v>2</v>
      </c>
      <c r="S11" s="30" t="str">
        <f>IF(ISBLANK(R11),"",INDEX(matix,VLOOKUP(FMECA!Q11,'Risk Matrix'!$D$5:$E$10,2,FALSE),HLOOKUP(FMECA!R11,'Risk Matrix'!$G$3:$J$3,1,FALSE)))</f>
        <v>Ne</v>
      </c>
      <c r="T11" s="30" t="s">
        <v>250</v>
      </c>
    </row>
    <row r="12" spans="1:23" s="42" customFormat="1" ht="15">
      <c r="A12" s="39"/>
      <c r="B12" s="40"/>
      <c r="C12" s="28"/>
      <c r="D12" s="29"/>
      <c r="E12" s="41"/>
      <c r="F12" s="41"/>
      <c r="G12" s="41"/>
      <c r="H12" s="41"/>
      <c r="I12" s="41"/>
      <c r="J12" s="41"/>
      <c r="K12" s="30"/>
      <c r="L12" s="30"/>
      <c r="M12" s="28"/>
      <c r="N12" s="30"/>
      <c r="O12" s="30"/>
      <c r="P12" s="38"/>
      <c r="Q12" s="29"/>
      <c r="R12" s="30"/>
      <c r="S12" s="30"/>
      <c r="T12" s="30"/>
    </row>
    <row r="13" spans="1:23" s="42" customFormat="1" ht="15">
      <c r="A13" s="39"/>
      <c r="B13" s="40"/>
      <c r="C13" s="28"/>
      <c r="D13" s="29"/>
      <c r="E13" s="41"/>
      <c r="F13" s="41"/>
      <c r="G13" s="41"/>
      <c r="H13" s="41"/>
      <c r="I13" s="41"/>
      <c r="J13" s="41"/>
      <c r="K13" s="30"/>
      <c r="L13" s="30"/>
      <c r="M13" s="28"/>
      <c r="N13" s="30"/>
      <c r="O13" s="30"/>
      <c r="P13" s="38"/>
      <c r="Q13" s="29"/>
      <c r="R13" s="30"/>
      <c r="S13" s="30"/>
      <c r="T13" s="30"/>
    </row>
    <row r="14" spans="1:23" s="42" customFormat="1" ht="15">
      <c r="A14" s="39"/>
      <c r="B14" s="40"/>
      <c r="C14" s="28"/>
      <c r="D14" s="29"/>
      <c r="E14" s="41"/>
      <c r="F14" s="41"/>
      <c r="G14" s="41"/>
      <c r="H14" s="41"/>
      <c r="I14" s="41"/>
      <c r="J14" s="41"/>
      <c r="K14" s="30"/>
      <c r="L14" s="30"/>
      <c r="M14" s="28"/>
      <c r="N14" s="30"/>
      <c r="O14" s="30"/>
      <c r="P14" s="38"/>
      <c r="Q14" s="29"/>
      <c r="R14" s="30"/>
      <c r="S14" s="30"/>
      <c r="T14" s="30"/>
    </row>
    <row r="15" spans="1:23" s="42" customFormat="1" ht="15">
      <c r="A15" s="39"/>
      <c r="B15" s="40"/>
      <c r="C15" s="28"/>
      <c r="D15" s="29"/>
      <c r="E15" s="41"/>
      <c r="F15" s="41"/>
      <c r="G15" s="41"/>
      <c r="H15" s="41"/>
      <c r="I15" s="41"/>
      <c r="J15" s="41"/>
      <c r="K15" s="30"/>
      <c r="L15" s="30"/>
      <c r="M15" s="28"/>
      <c r="N15" s="30"/>
      <c r="O15" s="30"/>
      <c r="P15" s="38"/>
      <c r="Q15" s="29"/>
      <c r="R15" s="30"/>
      <c r="S15" s="30"/>
      <c r="T15" s="30"/>
    </row>
    <row r="16" spans="1:23" s="42" customFormat="1" ht="15">
      <c r="A16" s="39"/>
      <c r="B16" s="40"/>
      <c r="C16" s="28"/>
      <c r="D16" s="29"/>
      <c r="E16" s="41"/>
      <c r="F16" s="41"/>
      <c r="G16" s="41"/>
      <c r="H16" s="41"/>
      <c r="I16" s="41"/>
      <c r="J16" s="41"/>
      <c r="K16" s="30"/>
      <c r="L16" s="30"/>
      <c r="M16" s="28"/>
      <c r="N16" s="30"/>
      <c r="O16" s="30"/>
      <c r="P16" s="38"/>
      <c r="Q16" s="29"/>
      <c r="R16" s="30"/>
      <c r="S16" s="30"/>
      <c r="T16" s="30"/>
    </row>
    <row r="17" spans="1:20" s="42" customFormat="1" ht="15">
      <c r="A17" s="39"/>
      <c r="B17" s="40"/>
      <c r="C17" s="28"/>
      <c r="D17" s="29"/>
      <c r="E17" s="41"/>
      <c r="F17" s="41"/>
      <c r="G17" s="41"/>
      <c r="H17" s="41"/>
      <c r="I17" s="41"/>
      <c r="J17" s="41"/>
      <c r="K17" s="30"/>
      <c r="L17" s="30"/>
      <c r="M17" s="28"/>
      <c r="N17" s="30"/>
      <c r="O17" s="30"/>
      <c r="P17" s="38"/>
      <c r="Q17" s="29"/>
      <c r="R17" s="30"/>
      <c r="S17" s="30"/>
      <c r="T17" s="30"/>
    </row>
    <row r="18" spans="1:20" s="42" customFormat="1" ht="15">
      <c r="A18" s="39"/>
      <c r="B18" s="40"/>
      <c r="C18" s="28"/>
      <c r="D18" s="29"/>
      <c r="E18" s="41"/>
      <c r="F18" s="41"/>
      <c r="G18" s="41"/>
      <c r="H18" s="41"/>
      <c r="I18" s="41"/>
      <c r="J18" s="41"/>
      <c r="K18" s="30"/>
      <c r="L18" s="30"/>
      <c r="M18" s="28"/>
      <c r="N18" s="30"/>
      <c r="O18" s="30"/>
      <c r="P18" s="38"/>
      <c r="Q18" s="29"/>
      <c r="R18" s="30"/>
      <c r="S18" s="30"/>
      <c r="T18" s="30"/>
    </row>
    <row r="19" spans="1:20" s="42" customFormat="1" ht="15">
      <c r="A19" s="39"/>
      <c r="B19" s="40"/>
      <c r="C19" s="28"/>
      <c r="D19" s="29"/>
      <c r="E19" s="41"/>
      <c r="F19" s="41"/>
      <c r="G19" s="41"/>
      <c r="H19" s="41"/>
      <c r="I19" s="41"/>
      <c r="J19" s="41"/>
      <c r="K19" s="30"/>
      <c r="L19" s="30"/>
      <c r="M19" s="28"/>
      <c r="N19" s="30"/>
      <c r="O19" s="30"/>
      <c r="P19" s="38"/>
      <c r="Q19" s="29"/>
      <c r="R19" s="30"/>
      <c r="S19" s="30"/>
      <c r="T19" s="30"/>
    </row>
    <row r="20" spans="1:20" s="42" customFormat="1" ht="15">
      <c r="A20" s="39"/>
      <c r="B20" s="40"/>
      <c r="C20" s="28"/>
      <c r="D20" s="29"/>
      <c r="E20" s="41"/>
      <c r="F20" s="41"/>
      <c r="G20" s="41"/>
      <c r="H20" s="41"/>
      <c r="I20" s="41"/>
      <c r="J20" s="41"/>
      <c r="K20" s="30"/>
      <c r="L20" s="30"/>
      <c r="M20" s="28"/>
      <c r="N20" s="30"/>
      <c r="O20" s="30"/>
      <c r="P20" s="38"/>
      <c r="Q20" s="29"/>
      <c r="R20" s="30"/>
      <c r="S20" s="30"/>
      <c r="T20" s="30"/>
    </row>
    <row r="21" spans="1:20" s="42" customFormat="1" ht="15">
      <c r="A21" s="39"/>
      <c r="B21" s="40"/>
      <c r="C21" s="28"/>
      <c r="D21" s="29"/>
      <c r="E21" s="41"/>
      <c r="F21" s="41"/>
      <c r="G21" s="41"/>
      <c r="H21" s="41"/>
      <c r="I21" s="41"/>
      <c r="J21" s="41"/>
      <c r="K21" s="30"/>
      <c r="L21" s="30"/>
      <c r="M21" s="28"/>
      <c r="N21" s="30"/>
      <c r="O21" s="30"/>
      <c r="P21" s="38"/>
      <c r="Q21" s="29"/>
      <c r="R21" s="30"/>
      <c r="S21" s="30"/>
      <c r="T21" s="30"/>
    </row>
    <row r="22" spans="1:20" s="42" customFormat="1" ht="15">
      <c r="A22" s="39"/>
      <c r="B22" s="40"/>
      <c r="C22" s="28"/>
      <c r="D22" s="29"/>
      <c r="E22" s="41"/>
      <c r="F22" s="41"/>
      <c r="G22" s="41"/>
      <c r="H22" s="41"/>
      <c r="I22" s="41"/>
      <c r="J22" s="41"/>
      <c r="K22" s="30"/>
      <c r="L22" s="30"/>
      <c r="M22" s="28"/>
      <c r="N22" s="30"/>
      <c r="O22" s="30"/>
      <c r="P22" s="38"/>
      <c r="Q22" s="29"/>
      <c r="R22" s="30"/>
      <c r="S22" s="30"/>
      <c r="T22" s="30"/>
    </row>
    <row r="23" spans="1:20" s="42" customFormat="1" ht="15">
      <c r="A23" s="39"/>
      <c r="B23" s="40"/>
      <c r="C23" s="28"/>
      <c r="D23" s="29"/>
      <c r="E23" s="41"/>
      <c r="F23" s="41"/>
      <c r="G23" s="41"/>
      <c r="H23" s="41"/>
      <c r="I23" s="41"/>
      <c r="J23" s="41"/>
      <c r="K23" s="30"/>
      <c r="L23" s="30"/>
      <c r="M23" s="28"/>
      <c r="N23" s="30"/>
      <c r="O23" s="30"/>
      <c r="P23" s="38"/>
      <c r="Q23" s="29"/>
      <c r="R23" s="30"/>
      <c r="S23" s="30"/>
      <c r="T23" s="30"/>
    </row>
    <row r="24" spans="1:20" s="42" customFormat="1" ht="15">
      <c r="A24" s="39"/>
      <c r="B24" s="40"/>
      <c r="C24" s="28"/>
      <c r="D24" s="29"/>
      <c r="E24" s="41"/>
      <c r="F24" s="41"/>
      <c r="G24" s="41"/>
      <c r="H24" s="41"/>
      <c r="I24" s="41"/>
      <c r="J24" s="41"/>
      <c r="K24" s="30"/>
      <c r="L24" s="30"/>
      <c r="M24" s="28"/>
      <c r="N24" s="30"/>
      <c r="O24" s="30"/>
      <c r="P24" s="38"/>
      <c r="Q24" s="29"/>
      <c r="R24" s="30"/>
      <c r="S24" s="30"/>
      <c r="T24" s="30"/>
    </row>
    <row r="25" spans="1:20" s="42" customFormat="1" ht="15">
      <c r="A25" s="39"/>
      <c r="B25" s="40"/>
      <c r="C25" s="28"/>
      <c r="D25" s="29"/>
      <c r="E25" s="41"/>
      <c r="F25" s="41"/>
      <c r="G25" s="41"/>
      <c r="H25" s="41"/>
      <c r="I25" s="41"/>
      <c r="J25" s="41"/>
      <c r="K25" s="30"/>
      <c r="L25" s="30"/>
      <c r="M25" s="28"/>
      <c r="N25" s="30"/>
      <c r="O25" s="30"/>
      <c r="P25" s="38"/>
      <c r="Q25" s="29"/>
      <c r="R25" s="30"/>
      <c r="S25" s="30"/>
      <c r="T25" s="30"/>
    </row>
    <row r="26" spans="1:20" s="42" customFormat="1" ht="15">
      <c r="A26" s="39"/>
      <c r="B26" s="40"/>
      <c r="C26" s="28"/>
      <c r="D26" s="29"/>
      <c r="E26" s="41"/>
      <c r="F26" s="41"/>
      <c r="G26" s="41"/>
      <c r="H26" s="41"/>
      <c r="I26" s="41"/>
      <c r="J26" s="41"/>
      <c r="K26" s="30"/>
      <c r="L26" s="30"/>
      <c r="M26" s="28"/>
      <c r="N26" s="30"/>
      <c r="O26" s="30"/>
      <c r="P26" s="38"/>
      <c r="Q26" s="29"/>
      <c r="R26" s="30"/>
      <c r="S26" s="30"/>
      <c r="T26" s="30"/>
    </row>
    <row r="27" spans="1:20" s="42" customFormat="1" ht="15">
      <c r="A27" s="39"/>
      <c r="B27" s="40"/>
      <c r="C27" s="28"/>
      <c r="D27" s="29"/>
      <c r="E27" s="41"/>
      <c r="F27" s="41"/>
      <c r="G27" s="41"/>
      <c r="H27" s="41"/>
      <c r="I27" s="41"/>
      <c r="J27" s="41"/>
      <c r="K27" s="30"/>
      <c r="L27" s="30"/>
      <c r="M27" s="28"/>
      <c r="N27" s="30"/>
      <c r="O27" s="30"/>
      <c r="P27" s="38"/>
      <c r="Q27" s="29"/>
      <c r="R27" s="30"/>
      <c r="S27" s="30"/>
      <c r="T27" s="30"/>
    </row>
    <row r="28" spans="1:20" s="42" customFormat="1" ht="15">
      <c r="A28" s="39"/>
      <c r="B28" s="40"/>
      <c r="C28" s="28"/>
      <c r="D28" s="29"/>
      <c r="E28" s="41"/>
      <c r="F28" s="41"/>
      <c r="G28" s="41"/>
      <c r="H28" s="41"/>
      <c r="I28" s="41"/>
      <c r="J28" s="41"/>
      <c r="K28" s="30"/>
      <c r="L28" s="30"/>
      <c r="M28" s="28"/>
      <c r="N28" s="30"/>
      <c r="O28" s="30"/>
      <c r="P28" s="38"/>
      <c r="Q28" s="29"/>
      <c r="R28" s="30"/>
      <c r="S28" s="30"/>
      <c r="T28" s="30"/>
    </row>
    <row r="29" spans="1:20" s="42" customFormat="1" ht="15">
      <c r="A29" s="39"/>
      <c r="B29" s="40"/>
      <c r="C29" s="28"/>
      <c r="D29" s="29"/>
      <c r="E29" s="41"/>
      <c r="F29" s="41"/>
      <c r="G29" s="41"/>
      <c r="H29" s="41"/>
      <c r="I29" s="41"/>
      <c r="J29" s="41"/>
      <c r="K29" s="30"/>
      <c r="L29" s="30"/>
      <c r="M29" s="28"/>
      <c r="N29" s="30"/>
      <c r="O29" s="30"/>
      <c r="P29" s="38"/>
      <c r="Q29" s="29"/>
      <c r="R29" s="30"/>
      <c r="S29" s="30"/>
      <c r="T29" s="30"/>
    </row>
    <row r="30" spans="1:20" s="42" customFormat="1" ht="15">
      <c r="A30" s="39"/>
      <c r="B30" s="40"/>
      <c r="C30" s="28"/>
      <c r="D30" s="29"/>
      <c r="E30" s="41"/>
      <c r="F30" s="41"/>
      <c r="G30" s="41"/>
      <c r="H30" s="41"/>
      <c r="I30" s="41"/>
      <c r="J30" s="41"/>
      <c r="K30" s="30"/>
      <c r="L30" s="30"/>
      <c r="M30" s="28"/>
      <c r="N30" s="30"/>
      <c r="O30" s="30"/>
      <c r="P30" s="38"/>
      <c r="Q30" s="29"/>
      <c r="R30" s="30"/>
      <c r="S30" s="30"/>
      <c r="T30" s="30"/>
    </row>
    <row r="31" spans="1:20" s="42" customFormat="1" ht="15">
      <c r="A31" s="39"/>
      <c r="B31" s="40"/>
      <c r="C31" s="28"/>
      <c r="D31" s="29"/>
      <c r="E31" s="41"/>
      <c r="F31" s="41"/>
      <c r="G31" s="41"/>
      <c r="H31" s="41"/>
      <c r="I31" s="41"/>
      <c r="J31" s="41"/>
      <c r="K31" s="30"/>
      <c r="L31" s="30"/>
      <c r="M31" s="28"/>
      <c r="N31" s="30"/>
      <c r="O31" s="30"/>
      <c r="P31" s="38"/>
      <c r="Q31" s="29"/>
      <c r="R31" s="30"/>
      <c r="S31" s="30"/>
      <c r="T31" s="30"/>
    </row>
    <row r="32" spans="1:20" s="42" customFormat="1" ht="15">
      <c r="A32" s="39"/>
      <c r="B32" s="40"/>
      <c r="C32" s="28"/>
      <c r="D32" s="29"/>
      <c r="E32" s="41"/>
      <c r="F32" s="41"/>
      <c r="G32" s="41"/>
      <c r="H32" s="41"/>
      <c r="I32" s="41"/>
      <c r="J32" s="41"/>
      <c r="K32" s="30"/>
      <c r="L32" s="30"/>
      <c r="M32" s="28"/>
      <c r="N32" s="30"/>
      <c r="O32" s="30"/>
      <c r="P32" s="38"/>
      <c r="Q32" s="29"/>
      <c r="R32" s="30"/>
      <c r="S32" s="30"/>
      <c r="T32" s="30"/>
    </row>
    <row r="33" spans="1:20" s="42" customFormat="1" ht="15">
      <c r="A33" s="39"/>
      <c r="B33" s="40"/>
      <c r="C33" s="28"/>
      <c r="D33" s="29"/>
      <c r="E33" s="41"/>
      <c r="F33" s="41"/>
      <c r="G33" s="41"/>
      <c r="H33" s="41"/>
      <c r="I33" s="41"/>
      <c r="J33" s="41"/>
      <c r="K33" s="30"/>
      <c r="L33" s="30"/>
      <c r="M33" s="28"/>
      <c r="N33" s="30"/>
      <c r="O33" s="30"/>
      <c r="P33" s="38"/>
      <c r="Q33" s="29"/>
      <c r="R33" s="30"/>
      <c r="S33" s="30"/>
      <c r="T33" s="30"/>
    </row>
    <row r="34" spans="1:20" s="42" customFormat="1" ht="15">
      <c r="A34" s="39"/>
      <c r="B34" s="40"/>
      <c r="C34" s="28"/>
      <c r="D34" s="29"/>
      <c r="E34" s="41"/>
      <c r="F34" s="41"/>
      <c r="G34" s="41"/>
      <c r="H34" s="41"/>
      <c r="I34" s="41"/>
      <c r="J34" s="41"/>
      <c r="K34" s="30"/>
      <c r="L34" s="30"/>
      <c r="M34" s="28"/>
      <c r="N34" s="30"/>
      <c r="O34" s="30"/>
      <c r="P34" s="38"/>
      <c r="Q34" s="29"/>
      <c r="R34" s="30"/>
      <c r="S34" s="30"/>
      <c r="T34" s="30"/>
    </row>
    <row r="35" spans="1:20" s="42" customFormat="1" ht="15">
      <c r="A35" s="39"/>
      <c r="B35" s="40"/>
      <c r="C35" s="28"/>
      <c r="D35" s="29"/>
      <c r="E35" s="41"/>
      <c r="F35" s="41"/>
      <c r="G35" s="41"/>
      <c r="H35" s="41"/>
      <c r="I35" s="41"/>
      <c r="J35" s="41"/>
      <c r="K35" s="30"/>
      <c r="L35" s="30"/>
      <c r="M35" s="28"/>
      <c r="N35" s="30"/>
      <c r="O35" s="30"/>
      <c r="P35" s="38"/>
      <c r="Q35" s="29"/>
      <c r="R35" s="30"/>
      <c r="S35" s="30"/>
      <c r="T35" s="30"/>
    </row>
    <row r="36" spans="1:20" s="42" customFormat="1" ht="15">
      <c r="A36" s="39"/>
      <c r="B36" s="40"/>
      <c r="C36" s="28"/>
      <c r="D36" s="29"/>
      <c r="E36" s="41"/>
      <c r="F36" s="41"/>
      <c r="G36" s="41"/>
      <c r="H36" s="41"/>
      <c r="I36" s="41"/>
      <c r="J36" s="41"/>
      <c r="K36" s="30"/>
      <c r="L36" s="30"/>
      <c r="M36" s="28"/>
      <c r="N36" s="30"/>
      <c r="O36" s="30"/>
      <c r="P36" s="38"/>
      <c r="Q36" s="29"/>
      <c r="R36" s="30"/>
      <c r="S36" s="30"/>
      <c r="T36" s="30"/>
    </row>
    <row r="37" spans="1:20" s="42" customFormat="1" ht="15">
      <c r="A37" s="39"/>
      <c r="B37" s="40"/>
      <c r="C37" s="28"/>
      <c r="D37" s="29"/>
      <c r="E37" s="41"/>
      <c r="F37" s="41"/>
      <c r="G37" s="41"/>
      <c r="H37" s="41"/>
      <c r="I37" s="41"/>
      <c r="J37" s="41"/>
      <c r="K37" s="30"/>
      <c r="L37" s="30"/>
      <c r="M37" s="28"/>
      <c r="N37" s="30"/>
      <c r="O37" s="30"/>
      <c r="P37" s="38"/>
      <c r="Q37" s="29"/>
      <c r="R37" s="30"/>
      <c r="S37" s="30"/>
      <c r="T37" s="30"/>
    </row>
    <row r="38" spans="1:20" s="42" customFormat="1" ht="15">
      <c r="A38" s="39"/>
      <c r="B38" s="40"/>
      <c r="C38" s="28"/>
      <c r="D38" s="29"/>
      <c r="E38" s="41"/>
      <c r="F38" s="41"/>
      <c r="G38" s="41"/>
      <c r="H38" s="41"/>
      <c r="I38" s="41"/>
      <c r="J38" s="41"/>
      <c r="K38" s="30"/>
      <c r="L38" s="30"/>
      <c r="M38" s="28"/>
      <c r="N38" s="30"/>
      <c r="O38" s="30"/>
      <c r="P38" s="38"/>
      <c r="Q38" s="29"/>
      <c r="R38" s="30"/>
      <c r="S38" s="30"/>
      <c r="T38" s="30"/>
    </row>
    <row r="39" spans="1:20" s="42" customFormat="1" ht="15">
      <c r="A39" s="39"/>
      <c r="B39" s="40"/>
      <c r="C39" s="28"/>
      <c r="D39" s="29"/>
      <c r="E39" s="41"/>
      <c r="F39" s="41"/>
      <c r="G39" s="41"/>
      <c r="H39" s="41"/>
      <c r="I39" s="41"/>
      <c r="J39" s="41"/>
      <c r="K39" s="30"/>
      <c r="L39" s="30"/>
      <c r="M39" s="28"/>
      <c r="N39" s="30"/>
      <c r="O39" s="30"/>
      <c r="P39" s="38"/>
      <c r="Q39" s="29"/>
      <c r="R39" s="30"/>
      <c r="S39" s="30"/>
      <c r="T39" s="30"/>
    </row>
    <row r="40" spans="1:20" s="42" customFormat="1" ht="15">
      <c r="A40" s="39"/>
      <c r="B40" s="40"/>
      <c r="C40" s="28"/>
      <c r="D40" s="29"/>
      <c r="E40" s="41"/>
      <c r="F40" s="41"/>
      <c r="G40" s="41"/>
      <c r="H40" s="41"/>
      <c r="I40" s="41"/>
      <c r="J40" s="41"/>
      <c r="K40" s="30"/>
      <c r="L40" s="30"/>
      <c r="M40" s="28"/>
      <c r="N40" s="30"/>
      <c r="O40" s="30"/>
      <c r="P40" s="38"/>
      <c r="Q40" s="29"/>
      <c r="R40" s="30"/>
      <c r="S40" s="30"/>
      <c r="T40" s="30"/>
    </row>
    <row r="41" spans="1:20" s="42" customFormat="1" ht="15">
      <c r="A41" s="39"/>
      <c r="B41" s="40"/>
      <c r="C41" s="28"/>
      <c r="D41" s="29"/>
      <c r="E41" s="41"/>
      <c r="F41" s="41"/>
      <c r="G41" s="41"/>
      <c r="H41" s="41"/>
      <c r="I41" s="41"/>
      <c r="J41" s="41"/>
      <c r="K41" s="30"/>
      <c r="L41" s="30"/>
      <c r="M41" s="28"/>
      <c r="N41" s="30"/>
      <c r="O41" s="30"/>
      <c r="P41" s="38"/>
      <c r="Q41" s="29"/>
      <c r="R41" s="30"/>
      <c r="S41" s="30"/>
      <c r="T41" s="30"/>
    </row>
    <row r="42" spans="1:20" s="42" customFormat="1" ht="15">
      <c r="A42" s="39"/>
      <c r="B42" s="40"/>
      <c r="C42" s="28"/>
      <c r="D42" s="29"/>
      <c r="E42" s="41"/>
      <c r="F42" s="41"/>
      <c r="G42" s="41"/>
      <c r="H42" s="41"/>
      <c r="I42" s="41"/>
      <c r="J42" s="41"/>
      <c r="K42" s="30"/>
      <c r="L42" s="30"/>
      <c r="M42" s="28"/>
      <c r="N42" s="30"/>
      <c r="O42" s="30"/>
      <c r="P42" s="38"/>
      <c r="Q42" s="29"/>
      <c r="R42" s="30"/>
      <c r="S42" s="30"/>
      <c r="T42" s="30"/>
    </row>
    <row r="43" spans="1:20" s="42" customFormat="1" ht="15">
      <c r="A43" s="39"/>
      <c r="B43" s="40"/>
      <c r="C43" s="28"/>
      <c r="D43" s="29"/>
      <c r="E43" s="41"/>
      <c r="F43" s="41"/>
      <c r="G43" s="41"/>
      <c r="H43" s="41"/>
      <c r="I43" s="41"/>
      <c r="J43" s="41"/>
      <c r="K43" s="30"/>
      <c r="L43" s="30"/>
      <c r="M43" s="28"/>
      <c r="N43" s="30"/>
      <c r="O43" s="30"/>
      <c r="P43" s="38"/>
      <c r="Q43" s="29"/>
      <c r="R43" s="30"/>
      <c r="S43" s="30"/>
      <c r="T43" s="30"/>
    </row>
    <row r="44" spans="1:20" s="42" customFormat="1" ht="15">
      <c r="A44" s="39"/>
      <c r="B44" s="40"/>
      <c r="C44" s="28"/>
      <c r="D44" s="29"/>
      <c r="E44" s="41"/>
      <c r="F44" s="41"/>
      <c r="G44" s="41"/>
      <c r="H44" s="41"/>
      <c r="I44" s="41"/>
      <c r="J44" s="41"/>
      <c r="K44" s="30"/>
      <c r="L44" s="30"/>
      <c r="M44" s="28"/>
      <c r="N44" s="30"/>
      <c r="O44" s="30"/>
      <c r="P44" s="38"/>
      <c r="Q44" s="29"/>
      <c r="R44" s="30"/>
      <c r="S44" s="30"/>
      <c r="T44" s="30"/>
    </row>
    <row r="45" spans="1:20" s="42" customFormat="1" ht="15">
      <c r="A45" s="39"/>
      <c r="B45" s="40"/>
      <c r="C45" s="28"/>
      <c r="D45" s="29"/>
      <c r="E45" s="41"/>
      <c r="F45" s="41"/>
      <c r="G45" s="41"/>
      <c r="H45" s="41"/>
      <c r="I45" s="41"/>
      <c r="J45" s="41"/>
      <c r="K45" s="30"/>
      <c r="L45" s="30"/>
      <c r="M45" s="28"/>
      <c r="N45" s="30"/>
      <c r="O45" s="30"/>
      <c r="P45" s="38"/>
      <c r="Q45" s="29"/>
      <c r="R45" s="30"/>
      <c r="S45" s="30"/>
      <c r="T45" s="30"/>
    </row>
    <row r="46" spans="1:20" s="42" customFormat="1" ht="15">
      <c r="A46" s="39"/>
      <c r="B46" s="40"/>
      <c r="C46" s="28"/>
      <c r="D46" s="29"/>
      <c r="E46" s="41"/>
      <c r="F46" s="41"/>
      <c r="G46" s="41"/>
      <c r="H46" s="41"/>
      <c r="I46" s="41"/>
      <c r="J46" s="41"/>
      <c r="K46" s="30"/>
      <c r="L46" s="30"/>
      <c r="M46" s="28"/>
      <c r="N46" s="30"/>
      <c r="O46" s="30"/>
      <c r="P46" s="38"/>
      <c r="Q46" s="29"/>
      <c r="R46" s="30"/>
      <c r="S46" s="30"/>
      <c r="T46" s="30"/>
    </row>
    <row r="47" spans="1:20" s="42" customFormat="1" ht="15">
      <c r="A47" s="39"/>
      <c r="B47" s="40"/>
      <c r="C47" s="28"/>
      <c r="D47" s="29"/>
      <c r="E47" s="41"/>
      <c r="F47" s="41"/>
      <c r="G47" s="41"/>
      <c r="H47" s="41"/>
      <c r="I47" s="41"/>
      <c r="J47" s="41"/>
      <c r="K47" s="30"/>
      <c r="L47" s="30"/>
      <c r="M47" s="28"/>
      <c r="N47" s="30"/>
      <c r="O47" s="30"/>
      <c r="P47" s="38"/>
      <c r="Q47" s="29"/>
      <c r="R47" s="30"/>
      <c r="S47" s="30"/>
      <c r="T47" s="30"/>
    </row>
    <row r="48" spans="1:20" s="42" customFormat="1" ht="15">
      <c r="A48" s="39"/>
      <c r="B48" s="40"/>
      <c r="C48" s="28"/>
      <c r="D48" s="29"/>
      <c r="E48" s="41"/>
      <c r="F48" s="41"/>
      <c r="G48" s="41"/>
      <c r="H48" s="41"/>
      <c r="I48" s="41"/>
      <c r="J48" s="41"/>
      <c r="K48" s="30"/>
      <c r="L48" s="30"/>
      <c r="M48" s="28"/>
      <c r="N48" s="30"/>
      <c r="O48" s="30"/>
      <c r="P48" s="38"/>
      <c r="Q48" s="29"/>
      <c r="R48" s="30"/>
      <c r="S48" s="30"/>
      <c r="T48" s="30"/>
    </row>
    <row r="49" spans="1:20" s="42" customFormat="1" ht="15">
      <c r="A49" s="39"/>
      <c r="B49" s="40"/>
      <c r="C49" s="28"/>
      <c r="D49" s="29"/>
      <c r="E49" s="41"/>
      <c r="F49" s="41"/>
      <c r="G49" s="41"/>
      <c r="H49" s="41"/>
      <c r="I49" s="41"/>
      <c r="J49" s="41"/>
      <c r="K49" s="30"/>
      <c r="L49" s="30"/>
      <c r="M49" s="28"/>
      <c r="N49" s="30"/>
      <c r="O49" s="30"/>
      <c r="P49" s="38"/>
      <c r="Q49" s="29"/>
      <c r="R49" s="30"/>
      <c r="S49" s="30"/>
      <c r="T49" s="30"/>
    </row>
    <row r="50" spans="1:20" s="42" customFormat="1" ht="15">
      <c r="A50" s="39"/>
      <c r="B50" s="40"/>
      <c r="C50" s="28"/>
      <c r="D50" s="29"/>
      <c r="E50" s="41"/>
      <c r="F50" s="41"/>
      <c r="G50" s="41"/>
      <c r="H50" s="41"/>
      <c r="I50" s="41"/>
      <c r="J50" s="41"/>
      <c r="K50" s="30"/>
      <c r="L50" s="30"/>
      <c r="M50" s="28"/>
      <c r="N50" s="30"/>
      <c r="O50" s="30"/>
      <c r="P50" s="38"/>
      <c r="Q50" s="29"/>
      <c r="R50" s="30"/>
      <c r="S50" s="30"/>
      <c r="T50" s="30"/>
    </row>
    <row r="51" spans="1:20" s="42" customFormat="1" ht="15">
      <c r="A51" s="39"/>
      <c r="B51" s="40"/>
      <c r="C51" s="28"/>
      <c r="D51" s="29"/>
      <c r="E51" s="41"/>
      <c r="F51" s="41"/>
      <c r="G51" s="41"/>
      <c r="H51" s="41"/>
      <c r="I51" s="41"/>
      <c r="J51" s="41"/>
      <c r="K51" s="30"/>
      <c r="L51" s="30"/>
      <c r="M51" s="28"/>
      <c r="N51" s="30"/>
      <c r="O51" s="30"/>
      <c r="P51" s="38"/>
      <c r="Q51" s="29"/>
      <c r="R51" s="30"/>
      <c r="S51" s="30"/>
      <c r="T51" s="30"/>
    </row>
    <row r="52" spans="1:20" s="42" customFormat="1" ht="15">
      <c r="A52" s="39"/>
      <c r="B52" s="40"/>
      <c r="C52" s="28"/>
      <c r="D52" s="29"/>
      <c r="E52" s="41"/>
      <c r="F52" s="41"/>
      <c r="G52" s="41"/>
      <c r="H52" s="41"/>
      <c r="I52" s="41"/>
      <c r="J52" s="41"/>
      <c r="K52" s="30"/>
      <c r="L52" s="30"/>
      <c r="M52" s="28"/>
      <c r="N52" s="30"/>
      <c r="O52" s="30"/>
      <c r="P52" s="38"/>
      <c r="Q52" s="29"/>
      <c r="R52" s="30"/>
      <c r="S52" s="30"/>
      <c r="T52" s="30"/>
    </row>
    <row r="53" spans="1:20" s="42" customFormat="1" ht="15">
      <c r="A53" s="39"/>
      <c r="B53" s="40"/>
      <c r="C53" s="28"/>
      <c r="D53" s="29"/>
      <c r="E53" s="41"/>
      <c r="F53" s="41"/>
      <c r="G53" s="41"/>
      <c r="H53" s="41"/>
      <c r="I53" s="41"/>
      <c r="J53" s="41"/>
      <c r="K53" s="30"/>
      <c r="L53" s="30"/>
      <c r="M53" s="28"/>
      <c r="N53" s="30"/>
      <c r="O53" s="30"/>
      <c r="P53" s="38"/>
      <c r="Q53" s="29"/>
      <c r="R53" s="30"/>
      <c r="S53" s="30"/>
      <c r="T53" s="30"/>
    </row>
    <row r="54" spans="1:20" s="42" customFormat="1" ht="15">
      <c r="A54" s="39"/>
      <c r="B54" s="40"/>
      <c r="C54" s="28"/>
      <c r="D54" s="29"/>
      <c r="E54" s="41"/>
      <c r="F54" s="41"/>
      <c r="G54" s="41"/>
      <c r="H54" s="41"/>
      <c r="I54" s="41"/>
      <c r="J54" s="41"/>
      <c r="K54" s="30"/>
      <c r="L54" s="30"/>
      <c r="M54" s="28"/>
      <c r="N54" s="30"/>
      <c r="O54" s="30"/>
      <c r="P54" s="38"/>
      <c r="Q54" s="29"/>
      <c r="R54" s="30"/>
      <c r="S54" s="30"/>
      <c r="T54" s="30"/>
    </row>
    <row r="55" spans="1:20" s="42" customFormat="1" ht="15">
      <c r="A55" s="39"/>
      <c r="B55" s="40"/>
      <c r="C55" s="28"/>
      <c r="D55" s="29"/>
      <c r="E55" s="41"/>
      <c r="F55" s="41"/>
      <c r="G55" s="41"/>
      <c r="H55" s="41"/>
      <c r="I55" s="41"/>
      <c r="J55" s="41"/>
      <c r="K55" s="30"/>
      <c r="L55" s="30"/>
      <c r="M55" s="28"/>
      <c r="N55" s="30"/>
      <c r="O55" s="30"/>
      <c r="P55" s="38"/>
      <c r="Q55" s="29"/>
      <c r="R55" s="30"/>
      <c r="S55" s="30"/>
      <c r="T55" s="30"/>
    </row>
    <row r="56" spans="1:20" s="42" customFormat="1" ht="15">
      <c r="A56" s="39"/>
      <c r="B56" s="40"/>
      <c r="C56" s="28"/>
      <c r="D56" s="29"/>
      <c r="E56" s="41"/>
      <c r="F56" s="41"/>
      <c r="G56" s="41"/>
      <c r="H56" s="41"/>
      <c r="I56" s="41"/>
      <c r="J56" s="41"/>
      <c r="K56" s="30"/>
      <c r="L56" s="30"/>
      <c r="M56" s="28"/>
      <c r="N56" s="30"/>
      <c r="O56" s="30"/>
      <c r="P56" s="38"/>
      <c r="Q56" s="29"/>
      <c r="R56" s="30"/>
      <c r="S56" s="30"/>
      <c r="T56" s="30"/>
    </row>
    <row r="57" spans="1:20" s="42" customFormat="1" ht="15">
      <c r="A57" s="39"/>
      <c r="B57" s="40"/>
      <c r="C57" s="28"/>
      <c r="D57" s="29"/>
      <c r="E57" s="41"/>
      <c r="F57" s="41"/>
      <c r="G57" s="41"/>
      <c r="H57" s="41"/>
      <c r="I57" s="41"/>
      <c r="J57" s="41"/>
      <c r="K57" s="30"/>
      <c r="L57" s="30"/>
      <c r="M57" s="28"/>
      <c r="N57" s="30"/>
      <c r="O57" s="30"/>
      <c r="P57" s="38"/>
      <c r="Q57" s="29"/>
      <c r="R57" s="30"/>
      <c r="S57" s="30"/>
      <c r="T57" s="30"/>
    </row>
    <row r="58" spans="1:20" s="42" customFormat="1" ht="15">
      <c r="A58" s="39"/>
      <c r="B58" s="40"/>
      <c r="C58" s="28"/>
      <c r="D58" s="29"/>
      <c r="E58" s="41"/>
      <c r="F58" s="41"/>
      <c r="G58" s="41"/>
      <c r="H58" s="41"/>
      <c r="I58" s="41"/>
      <c r="J58" s="41"/>
      <c r="K58" s="30"/>
      <c r="L58" s="30"/>
      <c r="M58" s="28"/>
      <c r="N58" s="30"/>
      <c r="O58" s="30"/>
      <c r="P58" s="38"/>
      <c r="Q58" s="29"/>
      <c r="R58" s="30"/>
      <c r="S58" s="30"/>
      <c r="T58" s="30"/>
    </row>
    <row r="59" spans="1:20" s="42" customFormat="1" ht="15">
      <c r="A59" s="39"/>
      <c r="B59" s="40"/>
      <c r="C59" s="28"/>
      <c r="D59" s="29"/>
      <c r="E59" s="41"/>
      <c r="F59" s="41"/>
      <c r="G59" s="41"/>
      <c r="H59" s="41"/>
      <c r="I59" s="41"/>
      <c r="J59" s="41"/>
      <c r="K59" s="30"/>
      <c r="L59" s="30"/>
      <c r="M59" s="28"/>
      <c r="N59" s="30"/>
      <c r="O59" s="30"/>
      <c r="P59" s="38"/>
      <c r="Q59" s="29"/>
      <c r="R59" s="30"/>
      <c r="S59" s="30"/>
      <c r="T59" s="30"/>
    </row>
    <row r="60" spans="1:20" s="42" customFormat="1" ht="15">
      <c r="A60" s="39"/>
      <c r="B60" s="40"/>
      <c r="C60" s="28"/>
      <c r="D60" s="29"/>
      <c r="E60" s="41"/>
      <c r="F60" s="41"/>
      <c r="G60" s="41"/>
      <c r="H60" s="41"/>
      <c r="I60" s="41"/>
      <c r="J60" s="41"/>
      <c r="K60" s="30"/>
      <c r="L60" s="30"/>
      <c r="M60" s="28"/>
      <c r="N60" s="30"/>
      <c r="O60" s="30"/>
      <c r="P60" s="38"/>
      <c r="Q60" s="29"/>
      <c r="R60" s="30"/>
      <c r="S60" s="30"/>
      <c r="T60" s="30"/>
    </row>
  </sheetData>
  <autoFilter ref="A2:T2" xr:uid="{00000000-0009-0000-0000-000000000000}"/>
  <mergeCells count="10">
    <mergeCell ref="K1:L1"/>
    <mergeCell ref="N1:O1"/>
    <mergeCell ref="Q1:S1"/>
    <mergeCell ref="T1:T2"/>
    <mergeCell ref="A1:A2"/>
    <mergeCell ref="B1:B2"/>
    <mergeCell ref="E1:E2"/>
    <mergeCell ref="F1:F2"/>
    <mergeCell ref="G1:I1"/>
    <mergeCell ref="J1:J2"/>
  </mergeCells>
  <phoneticPr fontId="21" type="noConversion"/>
  <conditionalFormatting sqref="S3:S60">
    <cfRule type="containsText" dxfId="6" priority="1" stopIfTrue="1" operator="containsText" text="Negligible">
      <formula>NOT(ISERROR(SEARCH("Negligible",S3)))</formula>
    </cfRule>
    <cfRule type="containsText" dxfId="5" priority="2" stopIfTrue="1" operator="containsText" text="Tolerable">
      <formula>NOT(ISERROR(SEARCH("Tolerable",S3)))</formula>
    </cfRule>
    <cfRule type="containsText" dxfId="4" priority="3" stopIfTrue="1" operator="containsText" text="Undesirable">
      <formula>NOT(ISERROR(SEARCH("Undesirable",S3)))</formula>
    </cfRule>
    <cfRule type="containsText" dxfId="3" priority="4" stopIfTrue="1" operator="containsText" text="Intolerable">
      <formula>NOT(ISERROR(SEARCH("Intolerable",S3)))</formula>
    </cfRule>
  </conditionalFormatting>
  <printOptions horizontalCentered="1"/>
  <pageMargins left="0.19685039370078741" right="0.19685039370078741" top="0.78740157480314965" bottom="0.39370078740157483" header="0" footer="0"/>
  <pageSetup paperSize="8" scale="53" fitToHeight="0" orientation="landscape" horizontalDpi="4294967292" r:id="rId1"/>
  <headerFooter alignWithMargins="0">
    <oddHeader>&amp;C&amp;"Arial,Regular"&amp;28FMECA</oddHeader>
    <oddFooter>&amp;L&amp;"Times New Roman,Regular"&amp;A - &amp;F&amp;C&amp;"Times New Roman,Regular"Page 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J26"/>
  <sheetViews>
    <sheetView zoomScale="85" zoomScaleNormal="85" workbookViewId="0">
      <selection activeCell="I16" sqref="I16"/>
    </sheetView>
  </sheetViews>
  <sheetFormatPr defaultColWidth="10" defaultRowHeight="14.25"/>
  <cols>
    <col min="1" max="1" width="3.33203125" style="7" customWidth="1"/>
    <col min="2" max="2" width="16.44140625" style="7" customWidth="1"/>
    <col min="3" max="3" width="13.5546875" style="7" customWidth="1"/>
    <col min="4" max="4" width="3.21875" style="7" customWidth="1"/>
    <col min="5" max="5" width="2.77734375" style="12" customWidth="1"/>
    <col min="6" max="6" width="37.6640625" style="7" bestFit="1" customWidth="1"/>
    <col min="7" max="7" width="12.44140625" style="7" customWidth="1"/>
    <col min="8" max="8" width="12" style="7" customWidth="1"/>
    <col min="9" max="9" width="13.88671875" style="7" customWidth="1"/>
    <col min="10" max="10" width="12.88671875" style="7" customWidth="1"/>
    <col min="11" max="16384" width="10" style="7"/>
  </cols>
  <sheetData>
    <row r="2" spans="2:10" ht="15" customHeight="1">
      <c r="B2" s="53"/>
      <c r="C2" s="53"/>
      <c r="D2" s="53"/>
      <c r="E2" s="53"/>
      <c r="F2" s="53"/>
      <c r="G2" s="54" t="s">
        <v>83</v>
      </c>
      <c r="H2" s="54"/>
      <c r="I2" s="54"/>
      <c r="J2" s="54"/>
    </row>
    <row r="3" spans="2:10" ht="16.5">
      <c r="B3" s="53"/>
      <c r="C3" s="53"/>
      <c r="D3" s="53"/>
      <c r="E3" s="53"/>
      <c r="F3" s="53"/>
      <c r="G3" s="32">
        <v>1</v>
      </c>
      <c r="H3" s="32">
        <v>2</v>
      </c>
      <c r="I3" s="32">
        <v>3</v>
      </c>
      <c r="J3" s="32">
        <v>4</v>
      </c>
    </row>
    <row r="4" spans="2:10">
      <c r="B4" s="53"/>
      <c r="C4" s="53"/>
      <c r="D4" s="53"/>
      <c r="E4" s="53"/>
      <c r="F4" s="53"/>
      <c r="G4" s="18" t="s">
        <v>113</v>
      </c>
      <c r="H4" s="18" t="s">
        <v>84</v>
      </c>
      <c r="I4" s="18" t="s">
        <v>85</v>
      </c>
      <c r="J4" s="18" t="s">
        <v>86</v>
      </c>
    </row>
    <row r="5" spans="2:10" ht="16.5">
      <c r="B5" s="55" t="s">
        <v>87</v>
      </c>
      <c r="C5" s="19" t="s">
        <v>105</v>
      </c>
      <c r="D5" s="18" t="s">
        <v>92</v>
      </c>
      <c r="E5" s="18">
        <v>1</v>
      </c>
      <c r="F5" s="37" t="s">
        <v>176</v>
      </c>
      <c r="G5" s="33" t="s">
        <v>170</v>
      </c>
      <c r="H5" s="34" t="s">
        <v>171</v>
      </c>
      <c r="I5" s="34" t="s">
        <v>171</v>
      </c>
      <c r="J5" s="34" t="s">
        <v>171</v>
      </c>
    </row>
    <row r="6" spans="2:10" ht="16.5">
      <c r="B6" s="55"/>
      <c r="C6" s="19" t="s">
        <v>106</v>
      </c>
      <c r="D6" s="18" t="s">
        <v>93</v>
      </c>
      <c r="E6" s="18">
        <v>2</v>
      </c>
      <c r="F6" s="37" t="s">
        <v>177</v>
      </c>
      <c r="G6" s="35" t="s">
        <v>172</v>
      </c>
      <c r="H6" s="33" t="s">
        <v>170</v>
      </c>
      <c r="I6" s="34" t="s">
        <v>171</v>
      </c>
      <c r="J6" s="34" t="s">
        <v>171</v>
      </c>
    </row>
    <row r="7" spans="2:10" ht="16.5">
      <c r="B7" s="55"/>
      <c r="C7" s="19" t="s">
        <v>107</v>
      </c>
      <c r="D7" s="18" t="s">
        <v>108</v>
      </c>
      <c r="E7" s="18">
        <v>3</v>
      </c>
      <c r="F7" s="37" t="s">
        <v>178</v>
      </c>
      <c r="G7" s="35" t="s">
        <v>172</v>
      </c>
      <c r="H7" s="33" t="s">
        <v>170</v>
      </c>
      <c r="I7" s="33" t="s">
        <v>170</v>
      </c>
      <c r="J7" s="34" t="s">
        <v>171</v>
      </c>
    </row>
    <row r="8" spans="2:10" ht="16.5">
      <c r="B8" s="55"/>
      <c r="C8" s="19" t="s">
        <v>173</v>
      </c>
      <c r="D8" s="18" t="s">
        <v>109</v>
      </c>
      <c r="E8" s="18">
        <v>4</v>
      </c>
      <c r="F8" s="37" t="s">
        <v>179</v>
      </c>
      <c r="G8" s="36" t="s">
        <v>12</v>
      </c>
      <c r="H8" s="35" t="s">
        <v>172</v>
      </c>
      <c r="I8" s="33" t="s">
        <v>170</v>
      </c>
      <c r="J8" s="33" t="s">
        <v>170</v>
      </c>
    </row>
    <row r="9" spans="2:10" ht="16.5">
      <c r="B9" s="55"/>
      <c r="C9" s="19" t="s">
        <v>174</v>
      </c>
      <c r="D9" s="18" t="s">
        <v>110</v>
      </c>
      <c r="E9" s="18">
        <v>5</v>
      </c>
      <c r="F9" s="37" t="s">
        <v>180</v>
      </c>
      <c r="G9" s="36" t="s">
        <v>12</v>
      </c>
      <c r="H9" s="36" t="s">
        <v>12</v>
      </c>
      <c r="I9" s="35" t="s">
        <v>172</v>
      </c>
      <c r="J9" s="33" t="s">
        <v>170</v>
      </c>
    </row>
    <row r="10" spans="2:10" ht="22.5" customHeight="1">
      <c r="B10" s="55"/>
      <c r="C10" s="19" t="s">
        <v>175</v>
      </c>
      <c r="D10" s="18" t="s">
        <v>111</v>
      </c>
      <c r="E10" s="18">
        <v>6</v>
      </c>
      <c r="F10" s="37" t="s">
        <v>181</v>
      </c>
      <c r="G10" s="36" t="s">
        <v>12</v>
      </c>
      <c r="H10" s="36" t="s">
        <v>12</v>
      </c>
      <c r="I10" s="36" t="s">
        <v>12</v>
      </c>
      <c r="J10" s="35" t="s">
        <v>172</v>
      </c>
    </row>
    <row r="11" spans="2:10">
      <c r="B11" s="8"/>
    </row>
    <row r="12" spans="2:10">
      <c r="B12" s="9" t="s">
        <v>91</v>
      </c>
      <c r="C12" s="10"/>
      <c r="D12" s="10"/>
    </row>
    <row r="13" spans="2:10" ht="15" thickBot="1">
      <c r="B13" s="11"/>
    </row>
    <row r="14" spans="2:10" ht="15" thickBot="1">
      <c r="B14" s="20" t="s">
        <v>88</v>
      </c>
      <c r="C14" s="58" t="s">
        <v>89</v>
      </c>
      <c r="D14" s="58"/>
      <c r="E14" s="58"/>
      <c r="F14" s="59"/>
    </row>
    <row r="15" spans="2:10" ht="15" thickTop="1">
      <c r="B15" s="21" t="s">
        <v>182</v>
      </c>
      <c r="C15" s="60" t="s">
        <v>90</v>
      </c>
      <c r="D15" s="60"/>
      <c r="E15" s="60"/>
      <c r="F15" s="61"/>
      <c r="I15" s="14"/>
    </row>
    <row r="16" spans="2:10" ht="27" customHeight="1">
      <c r="B16" s="22" t="s">
        <v>183</v>
      </c>
      <c r="C16" s="67" t="s">
        <v>192</v>
      </c>
      <c r="D16" s="67"/>
      <c r="E16" s="67"/>
      <c r="F16" s="68"/>
    </row>
    <row r="17" spans="2:8" ht="26.25" customHeight="1">
      <c r="B17" s="22" t="s">
        <v>184</v>
      </c>
      <c r="C17" s="67" t="s">
        <v>186</v>
      </c>
      <c r="D17" s="67"/>
      <c r="E17" s="67"/>
      <c r="F17" s="68"/>
    </row>
    <row r="18" spans="2:8" ht="15" thickBot="1">
      <c r="B18" s="23" t="s">
        <v>185</v>
      </c>
      <c r="C18" s="56" t="s">
        <v>114</v>
      </c>
      <c r="D18" s="56"/>
      <c r="E18" s="56"/>
      <c r="F18" s="57"/>
    </row>
    <row r="21" spans="2:8" ht="15" thickBot="1"/>
    <row r="22" spans="2:8">
      <c r="B22" s="15" t="s">
        <v>96</v>
      </c>
      <c r="C22" s="69" t="s">
        <v>97</v>
      </c>
      <c r="D22" s="70"/>
      <c r="E22" s="70"/>
      <c r="F22" s="71"/>
      <c r="G22" s="72" t="s">
        <v>98</v>
      </c>
      <c r="H22" s="73"/>
    </row>
    <row r="23" spans="2:8" ht="48.75" customHeight="1">
      <c r="B23" s="16" t="s">
        <v>196</v>
      </c>
      <c r="C23" s="62" t="s">
        <v>189</v>
      </c>
      <c r="D23" s="62"/>
      <c r="E23" s="62"/>
      <c r="F23" s="62"/>
      <c r="G23" s="62" t="s">
        <v>187</v>
      </c>
      <c r="H23" s="62"/>
    </row>
    <row r="24" spans="2:8" ht="28.5" customHeight="1">
      <c r="B24" s="16" t="s">
        <v>195</v>
      </c>
      <c r="C24" s="62" t="s">
        <v>190</v>
      </c>
      <c r="D24" s="62"/>
      <c r="E24" s="62"/>
      <c r="F24" s="62"/>
      <c r="G24" s="63" t="s">
        <v>99</v>
      </c>
      <c r="H24" s="64"/>
    </row>
    <row r="25" spans="2:8" ht="36" customHeight="1">
      <c r="B25" s="16" t="s">
        <v>194</v>
      </c>
      <c r="C25" s="62" t="s">
        <v>188</v>
      </c>
      <c r="D25" s="62"/>
      <c r="E25" s="62"/>
      <c r="F25" s="62"/>
      <c r="G25" s="63" t="s">
        <v>191</v>
      </c>
      <c r="H25" s="64"/>
    </row>
    <row r="26" spans="2:8" ht="24.75" customHeight="1" thickBot="1">
      <c r="B26" s="17" t="s">
        <v>193</v>
      </c>
      <c r="C26" s="65" t="s">
        <v>100</v>
      </c>
      <c r="D26" s="65"/>
      <c r="E26" s="65"/>
      <c r="F26" s="65"/>
      <c r="G26" s="65" t="s">
        <v>101</v>
      </c>
      <c r="H26" s="66"/>
    </row>
  </sheetData>
  <mergeCells count="19">
    <mergeCell ref="C25:F25"/>
    <mergeCell ref="G25:H25"/>
    <mergeCell ref="C26:F26"/>
    <mergeCell ref="G26:H26"/>
    <mergeCell ref="C16:F16"/>
    <mergeCell ref="C22:F22"/>
    <mergeCell ref="G22:H22"/>
    <mergeCell ref="C23:F23"/>
    <mergeCell ref="G23:H23"/>
    <mergeCell ref="C17:F17"/>
    <mergeCell ref="C24:F24"/>
    <mergeCell ref="G24:H24"/>
    <mergeCell ref="B2:F2"/>
    <mergeCell ref="G2:J2"/>
    <mergeCell ref="B3:F4"/>
    <mergeCell ref="B5:B10"/>
    <mergeCell ref="C18:F18"/>
    <mergeCell ref="C14:F14"/>
    <mergeCell ref="C15:F15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B1:F64"/>
  <sheetViews>
    <sheetView topLeftCell="A40" workbookViewId="0">
      <selection activeCell="H1" sqref="H1:I65536"/>
    </sheetView>
  </sheetViews>
  <sheetFormatPr defaultRowHeight="15"/>
  <cols>
    <col min="2" max="2" width="33.88671875" bestFit="1" customWidth="1"/>
    <col min="3" max="3" width="12.77734375" bestFit="1" customWidth="1"/>
  </cols>
  <sheetData>
    <row r="1" spans="2:6">
      <c r="C1" t="s">
        <v>164</v>
      </c>
      <c r="D1" t="s">
        <v>165</v>
      </c>
      <c r="E1" t="s">
        <v>166</v>
      </c>
      <c r="F1" t="s">
        <v>115</v>
      </c>
    </row>
    <row r="2" spans="2:6">
      <c r="B2" t="s">
        <v>116</v>
      </c>
      <c r="C2" t="e">
        <f>SUMIF(#REF!,CONCATENATE(calculation!$B2,calculation!C$1),#REF!)</f>
        <v>#REF!</v>
      </c>
      <c r="D2" t="e">
        <f>SUMIF(#REF!,CONCATENATE(calculation!$B2,calculation!D$1),#REF!)</f>
        <v>#REF!</v>
      </c>
      <c r="E2" t="e">
        <f>SUMIF(#REF!,CONCATENATE(calculation!$B2,calculation!E$1),#REF!)</f>
        <v>#REF!</v>
      </c>
      <c r="F2" t="e">
        <f>SUMIF(#REF!,CONCATENATE(calculation!$B2,calculation!F$1),#REF!)</f>
        <v>#REF!</v>
      </c>
    </row>
    <row r="3" spans="2:6">
      <c r="B3" t="s">
        <v>117</v>
      </c>
      <c r="C3" t="e">
        <f>SUMIF(#REF!,CONCATENATE(calculation!$B3,calculation!C$1),#REF!)</f>
        <v>#REF!</v>
      </c>
      <c r="D3" t="e">
        <f>SUMIF(#REF!,CONCATENATE(calculation!$B3,calculation!D$1),#REF!)</f>
        <v>#REF!</v>
      </c>
      <c r="E3" t="e">
        <f>SUMIF(#REF!,CONCATENATE(calculation!$B3,calculation!E$1),#REF!)</f>
        <v>#REF!</v>
      </c>
      <c r="F3" t="e">
        <f>SUMIF(#REF!,CONCATENATE(calculation!$B3,calculation!F$1),#REF!)</f>
        <v>#REF!</v>
      </c>
    </row>
    <row r="4" spans="2:6">
      <c r="B4" t="s">
        <v>112</v>
      </c>
      <c r="C4" t="e">
        <f>SUMIF(#REF!,CONCATENATE(calculation!$B4,calculation!C$1),#REF!)</f>
        <v>#REF!</v>
      </c>
      <c r="D4" t="e">
        <f>SUMIF(#REF!,CONCATENATE(calculation!$B4,calculation!D$1),#REF!)</f>
        <v>#REF!</v>
      </c>
      <c r="E4" t="e">
        <f>SUMIF(#REF!,CONCATENATE(calculation!$B4,calculation!E$1),#REF!)</f>
        <v>#REF!</v>
      </c>
      <c r="F4" t="e">
        <f>SUMIF(#REF!,CONCATENATE(calculation!$B4,calculation!F$1),#REF!)</f>
        <v>#REF!</v>
      </c>
    </row>
    <row r="5" spans="2:6">
      <c r="B5" t="s">
        <v>118</v>
      </c>
      <c r="C5" t="e">
        <f>SUMIF(#REF!,CONCATENATE(calculation!$B5,calculation!C$1),#REF!)</f>
        <v>#REF!</v>
      </c>
      <c r="D5" t="e">
        <f>SUMIF(#REF!,CONCATENATE(calculation!$B5,calculation!D$1),#REF!)</f>
        <v>#REF!</v>
      </c>
      <c r="E5" t="e">
        <f>SUMIF(#REF!,CONCATENATE(calculation!$B5,calculation!E$1),#REF!)</f>
        <v>#REF!</v>
      </c>
      <c r="F5" t="e">
        <f>SUMIF(#REF!,CONCATENATE(calculation!$B5,calculation!F$1),#REF!)</f>
        <v>#REF!</v>
      </c>
    </row>
    <row r="6" spans="2:6">
      <c r="B6" t="s">
        <v>119</v>
      </c>
      <c r="C6" t="e">
        <f>SUMIF(#REF!,CONCATENATE(calculation!$B6,calculation!C$1),#REF!)</f>
        <v>#REF!</v>
      </c>
      <c r="D6" t="e">
        <f>SUMIF(#REF!,CONCATENATE(calculation!$B6,calculation!D$1),#REF!)</f>
        <v>#REF!</v>
      </c>
      <c r="E6" t="e">
        <f>SUMIF(#REF!,CONCATENATE(calculation!$B6,calculation!E$1),#REF!)</f>
        <v>#REF!</v>
      </c>
      <c r="F6" t="e">
        <f>SUMIF(#REF!,CONCATENATE(calculation!$B6,calculation!F$1),#REF!)</f>
        <v>#REF!</v>
      </c>
    </row>
    <row r="7" spans="2:6">
      <c r="B7" t="s">
        <v>120</v>
      </c>
      <c r="C7" t="e">
        <f>SUMIF(#REF!,CONCATENATE(calculation!$B7,calculation!C$1),#REF!)</f>
        <v>#REF!</v>
      </c>
      <c r="D7" t="e">
        <f>SUMIF(#REF!,CONCATENATE(calculation!$B7,calculation!D$1),#REF!)</f>
        <v>#REF!</v>
      </c>
      <c r="E7" t="e">
        <f>SUMIF(#REF!,CONCATENATE(calculation!$B7,calculation!E$1),#REF!)</f>
        <v>#REF!</v>
      </c>
      <c r="F7" t="e">
        <f>SUMIF(#REF!,CONCATENATE(calculation!$B7,calculation!F$1),#REF!)</f>
        <v>#REF!</v>
      </c>
    </row>
    <row r="8" spans="2:6">
      <c r="B8" t="s">
        <v>121</v>
      </c>
      <c r="C8" t="e">
        <f>SUMIF(#REF!,CONCATENATE(calculation!$B8,calculation!C$1),#REF!)</f>
        <v>#REF!</v>
      </c>
      <c r="D8" t="e">
        <f>SUMIF(#REF!,CONCATENATE(calculation!$B8,calculation!D$1),#REF!)</f>
        <v>#REF!</v>
      </c>
      <c r="E8" t="e">
        <f>SUMIF(#REF!,CONCATENATE(calculation!$B8,calculation!E$1),#REF!)</f>
        <v>#REF!</v>
      </c>
      <c r="F8" t="e">
        <f>SUMIF(#REF!,CONCATENATE(calculation!$B8,calculation!F$1),#REF!)</f>
        <v>#REF!</v>
      </c>
    </row>
    <row r="9" spans="2:6">
      <c r="B9" t="s">
        <v>122</v>
      </c>
      <c r="C9" t="e">
        <f>SUMIF(#REF!,CONCATENATE(calculation!$B9,calculation!C$1),#REF!)</f>
        <v>#REF!</v>
      </c>
      <c r="D9" t="e">
        <f>SUMIF(#REF!,CONCATENATE(calculation!$B9,calculation!D$1),#REF!)</f>
        <v>#REF!</v>
      </c>
      <c r="E9" t="e">
        <f>SUMIF(#REF!,CONCATENATE(calculation!$B9,calculation!E$1),#REF!)</f>
        <v>#REF!</v>
      </c>
      <c r="F9" t="e">
        <f>SUMIF(#REF!,CONCATENATE(calculation!$B9,calculation!F$1),#REF!)</f>
        <v>#REF!</v>
      </c>
    </row>
    <row r="10" spans="2:6">
      <c r="B10" t="s">
        <v>123</v>
      </c>
      <c r="C10" t="e">
        <f>SUMIF(#REF!,CONCATENATE(calculation!$B10,calculation!C$1),#REF!)</f>
        <v>#REF!</v>
      </c>
      <c r="D10" t="e">
        <f>SUMIF(#REF!,CONCATENATE(calculation!$B10,calculation!D$1),#REF!)</f>
        <v>#REF!</v>
      </c>
      <c r="E10" t="e">
        <f>SUMIF(#REF!,CONCATENATE(calculation!$B10,calculation!E$1),#REF!)</f>
        <v>#REF!</v>
      </c>
      <c r="F10" t="e">
        <f>SUMIF(#REF!,CONCATENATE(calculation!$B10,calculation!F$1),#REF!)</f>
        <v>#REF!</v>
      </c>
    </row>
    <row r="11" spans="2:6">
      <c r="B11" t="s">
        <v>124</v>
      </c>
      <c r="C11" t="e">
        <f>SUMIF(#REF!,CONCATENATE(calculation!$B11,calculation!C$1),#REF!)</f>
        <v>#REF!</v>
      </c>
      <c r="D11" t="e">
        <f>SUMIF(#REF!,CONCATENATE(calculation!$B11,calculation!D$1),#REF!)</f>
        <v>#REF!</v>
      </c>
      <c r="E11" t="e">
        <f>SUMIF(#REF!,CONCATENATE(calculation!$B11,calculation!E$1),#REF!)</f>
        <v>#REF!</v>
      </c>
      <c r="F11" t="e">
        <f>SUMIF(#REF!,CONCATENATE(calculation!$B11,calculation!F$1),#REF!)</f>
        <v>#REF!</v>
      </c>
    </row>
    <row r="12" spans="2:6">
      <c r="B12" t="s">
        <v>125</v>
      </c>
      <c r="C12" t="e">
        <f>SUMIF(#REF!,CONCATENATE(calculation!$B12,calculation!C$1),#REF!)</f>
        <v>#REF!</v>
      </c>
      <c r="D12" t="e">
        <f>SUMIF(#REF!,CONCATENATE(calculation!$B12,calculation!D$1),#REF!)</f>
        <v>#REF!</v>
      </c>
      <c r="E12" t="e">
        <f>SUMIF(#REF!,CONCATENATE(calculation!$B12,calculation!E$1),#REF!)</f>
        <v>#REF!</v>
      </c>
      <c r="F12" t="e">
        <f>SUMIF(#REF!,CONCATENATE(calculation!$B12,calculation!F$1),#REF!)</f>
        <v>#REF!</v>
      </c>
    </row>
    <row r="13" spans="2:6">
      <c r="B13" t="s">
        <v>126</v>
      </c>
      <c r="C13" t="e">
        <f>SUMIF(#REF!,CONCATENATE(calculation!$B13,calculation!C$1),#REF!)</f>
        <v>#REF!</v>
      </c>
      <c r="D13" t="e">
        <f>SUMIF(#REF!,CONCATENATE(calculation!$B13,calculation!D$1),#REF!)</f>
        <v>#REF!</v>
      </c>
      <c r="E13" t="e">
        <f>SUMIF(#REF!,CONCATENATE(calculation!$B13,calculation!E$1),#REF!)</f>
        <v>#REF!</v>
      </c>
      <c r="F13" t="e">
        <f>SUMIF(#REF!,CONCATENATE(calculation!$B13,calculation!F$1),#REF!)</f>
        <v>#REF!</v>
      </c>
    </row>
    <row r="14" spans="2:6">
      <c r="B14" t="s">
        <v>127</v>
      </c>
      <c r="C14" t="e">
        <f>SUMIF(#REF!,CONCATENATE(calculation!$B14,calculation!C$1),#REF!)</f>
        <v>#REF!</v>
      </c>
      <c r="D14" t="e">
        <f>SUMIF(#REF!,CONCATENATE(calculation!$B14,calculation!D$1),#REF!)</f>
        <v>#REF!</v>
      </c>
      <c r="E14" t="e">
        <f>SUMIF(#REF!,CONCATENATE(calculation!$B14,calculation!E$1),#REF!)</f>
        <v>#REF!</v>
      </c>
      <c r="F14" t="e">
        <f>SUMIF(#REF!,CONCATENATE(calculation!$B14,calculation!F$1),#REF!)</f>
        <v>#REF!</v>
      </c>
    </row>
    <row r="15" spans="2:6">
      <c r="B15" t="s">
        <v>128</v>
      </c>
      <c r="C15" t="e">
        <f>SUMIF(#REF!,CONCATENATE(calculation!$B15,calculation!C$1),#REF!)</f>
        <v>#REF!</v>
      </c>
      <c r="D15" t="e">
        <f>SUMIF(#REF!,CONCATENATE(calculation!$B15,calculation!D$1),#REF!)</f>
        <v>#REF!</v>
      </c>
      <c r="E15" t="e">
        <f>SUMIF(#REF!,CONCATENATE(calculation!$B15,calculation!E$1),#REF!)</f>
        <v>#REF!</v>
      </c>
      <c r="F15" t="e">
        <f>SUMIF(#REF!,CONCATENATE(calculation!$B15,calculation!F$1),#REF!)</f>
        <v>#REF!</v>
      </c>
    </row>
    <row r="16" spans="2:6">
      <c r="B16" t="s">
        <v>129</v>
      </c>
      <c r="C16" t="e">
        <f>SUMIF(#REF!,CONCATENATE(calculation!$B16,calculation!C$1),#REF!)</f>
        <v>#REF!</v>
      </c>
      <c r="D16" t="e">
        <f>SUMIF(#REF!,CONCATENATE(calculation!$B16,calculation!D$1),#REF!)</f>
        <v>#REF!</v>
      </c>
      <c r="E16" t="e">
        <f>SUMIF(#REF!,CONCATENATE(calculation!$B16,calculation!E$1),#REF!)</f>
        <v>#REF!</v>
      </c>
      <c r="F16" t="e">
        <f>SUMIF(#REF!,CONCATENATE(calculation!$B16,calculation!F$1),#REF!)</f>
        <v>#REF!</v>
      </c>
    </row>
    <row r="17" spans="2:6">
      <c r="B17" t="s">
        <v>130</v>
      </c>
      <c r="C17" t="e">
        <f>SUMIF(#REF!,CONCATENATE(calculation!$B17,calculation!C$1),#REF!)</f>
        <v>#REF!</v>
      </c>
      <c r="D17" t="e">
        <f>SUMIF(#REF!,CONCATENATE(calculation!$B17,calculation!D$1),#REF!)</f>
        <v>#REF!</v>
      </c>
      <c r="E17" t="e">
        <f>SUMIF(#REF!,CONCATENATE(calculation!$B17,calculation!E$1),#REF!)</f>
        <v>#REF!</v>
      </c>
      <c r="F17" t="e">
        <f>SUMIF(#REF!,CONCATENATE(calculation!$B17,calculation!F$1),#REF!)</f>
        <v>#REF!</v>
      </c>
    </row>
    <row r="18" spans="2:6">
      <c r="B18" t="s">
        <v>131</v>
      </c>
      <c r="C18" t="e">
        <f>SUMIF(#REF!,CONCATENATE(calculation!$B18,calculation!C$1),#REF!)</f>
        <v>#REF!</v>
      </c>
      <c r="D18" t="e">
        <f>SUMIF(#REF!,CONCATENATE(calculation!$B18,calculation!D$1),#REF!)</f>
        <v>#REF!</v>
      </c>
      <c r="E18" t="e">
        <f>SUMIF(#REF!,CONCATENATE(calculation!$B18,calculation!E$1),#REF!)</f>
        <v>#REF!</v>
      </c>
      <c r="F18" t="e">
        <f>SUMIF(#REF!,CONCATENATE(calculation!$B18,calculation!F$1),#REF!)</f>
        <v>#REF!</v>
      </c>
    </row>
    <row r="19" spans="2:6">
      <c r="B19" t="s">
        <v>132</v>
      </c>
      <c r="C19" t="e">
        <f>SUMIF(#REF!,CONCATENATE(calculation!$B19,calculation!C$1),#REF!)</f>
        <v>#REF!</v>
      </c>
      <c r="D19" t="e">
        <f>SUMIF(#REF!,CONCATENATE(calculation!$B19,calculation!D$1),#REF!)</f>
        <v>#REF!</v>
      </c>
      <c r="E19" t="e">
        <f>SUMIF(#REF!,CONCATENATE(calculation!$B19,calculation!E$1),#REF!)</f>
        <v>#REF!</v>
      </c>
      <c r="F19" t="e">
        <f>SUMIF(#REF!,CONCATENATE(calculation!$B19,calculation!F$1),#REF!)</f>
        <v>#REF!</v>
      </c>
    </row>
    <row r="20" spans="2:6">
      <c r="B20" t="s">
        <v>133</v>
      </c>
      <c r="C20" t="e">
        <f>SUMIF(#REF!,CONCATENATE(calculation!$B20,calculation!C$1),#REF!)</f>
        <v>#REF!</v>
      </c>
      <c r="D20" t="e">
        <f>SUMIF(#REF!,CONCATENATE(calculation!$B20,calculation!D$1),#REF!)</f>
        <v>#REF!</v>
      </c>
      <c r="E20" t="e">
        <f>SUMIF(#REF!,CONCATENATE(calculation!$B20,calculation!E$1),#REF!)</f>
        <v>#REF!</v>
      </c>
      <c r="F20" t="e">
        <f>SUMIF(#REF!,CONCATENATE(calculation!$B20,calculation!F$1),#REF!)</f>
        <v>#REF!</v>
      </c>
    </row>
    <row r="21" spans="2:6">
      <c r="B21" t="s">
        <v>134</v>
      </c>
      <c r="C21" t="e">
        <f>SUMIF(#REF!,CONCATENATE(calculation!$B21,calculation!C$1),#REF!)</f>
        <v>#REF!</v>
      </c>
      <c r="D21" t="e">
        <f>SUMIF(#REF!,CONCATENATE(calculation!$B21,calculation!D$1),#REF!)</f>
        <v>#REF!</v>
      </c>
      <c r="E21" t="e">
        <f>SUMIF(#REF!,CONCATENATE(calculation!$B21,calculation!E$1),#REF!)</f>
        <v>#REF!</v>
      </c>
      <c r="F21" t="e">
        <f>SUMIF(#REF!,CONCATENATE(calculation!$B21,calculation!F$1),#REF!)</f>
        <v>#REF!</v>
      </c>
    </row>
    <row r="22" spans="2:6">
      <c r="B22" t="s">
        <v>135</v>
      </c>
      <c r="C22" t="e">
        <f>SUMIF(#REF!,CONCATENATE(calculation!$B22,calculation!C$1),#REF!)</f>
        <v>#REF!</v>
      </c>
      <c r="D22" t="e">
        <f>SUMIF(#REF!,CONCATENATE(calculation!$B22,calculation!D$1),#REF!)</f>
        <v>#REF!</v>
      </c>
      <c r="E22" t="e">
        <f>SUMIF(#REF!,CONCATENATE(calculation!$B22,calculation!E$1),#REF!)</f>
        <v>#REF!</v>
      </c>
      <c r="F22" t="e">
        <f>SUMIF(#REF!,CONCATENATE(calculation!$B22,calculation!F$1),#REF!)</f>
        <v>#REF!</v>
      </c>
    </row>
    <row r="23" spans="2:6">
      <c r="B23" t="s">
        <v>136</v>
      </c>
      <c r="C23" t="e">
        <f>SUMIF(#REF!,CONCATENATE(calculation!$B23,calculation!C$1),#REF!)</f>
        <v>#REF!</v>
      </c>
      <c r="D23" t="e">
        <f>SUMIF(#REF!,CONCATENATE(calculation!$B23,calculation!D$1),#REF!)</f>
        <v>#REF!</v>
      </c>
      <c r="E23" t="e">
        <f>SUMIF(#REF!,CONCATENATE(calculation!$B23,calculation!E$1),#REF!)</f>
        <v>#REF!</v>
      </c>
      <c r="F23" t="e">
        <f>SUMIF(#REF!,CONCATENATE(calculation!$B23,calculation!F$1),#REF!)</f>
        <v>#REF!</v>
      </c>
    </row>
    <row r="24" spans="2:6">
      <c r="B24" t="s">
        <v>137</v>
      </c>
      <c r="C24" t="e">
        <f>SUMIF(#REF!,CONCATENATE(calculation!$B24,calculation!C$1),#REF!)</f>
        <v>#REF!</v>
      </c>
      <c r="D24" t="e">
        <f>SUMIF(#REF!,CONCATENATE(calculation!$B24,calculation!D$1),#REF!)</f>
        <v>#REF!</v>
      </c>
      <c r="E24" t="e">
        <f>SUMIF(#REF!,CONCATENATE(calculation!$B24,calculation!E$1),#REF!)</f>
        <v>#REF!</v>
      </c>
      <c r="F24" t="e">
        <f>SUMIF(#REF!,CONCATENATE(calculation!$B24,calculation!F$1),#REF!)</f>
        <v>#REF!</v>
      </c>
    </row>
    <row r="25" spans="2:6">
      <c r="B25" t="s">
        <v>138</v>
      </c>
      <c r="C25" t="e">
        <f>SUMIF(#REF!,CONCATENATE(calculation!$B25,calculation!C$1),#REF!)</f>
        <v>#REF!</v>
      </c>
      <c r="D25" t="e">
        <f>SUMIF(#REF!,CONCATENATE(calculation!$B25,calculation!D$1),#REF!)</f>
        <v>#REF!</v>
      </c>
      <c r="E25" t="e">
        <f>SUMIF(#REF!,CONCATENATE(calculation!$B25,calculation!E$1),#REF!)</f>
        <v>#REF!</v>
      </c>
      <c r="F25" t="e">
        <f>SUMIF(#REF!,CONCATENATE(calculation!$B25,calculation!F$1),#REF!)</f>
        <v>#REF!</v>
      </c>
    </row>
    <row r="26" spans="2:6">
      <c r="B26" t="s">
        <v>139</v>
      </c>
      <c r="C26" t="e">
        <f>SUMIF(#REF!,CONCATENATE(calculation!$B26,calculation!C$1),#REF!)</f>
        <v>#REF!</v>
      </c>
      <c r="D26" t="e">
        <f>SUMIF(#REF!,CONCATENATE(calculation!$B26,calculation!D$1),#REF!)</f>
        <v>#REF!</v>
      </c>
      <c r="E26" t="e">
        <f>SUMIF(#REF!,CONCATENATE(calculation!$B26,calculation!E$1),#REF!)</f>
        <v>#REF!</v>
      </c>
      <c r="F26" t="e">
        <f>SUMIF(#REF!,CONCATENATE(calculation!$B26,calculation!F$1),#REF!)</f>
        <v>#REF!</v>
      </c>
    </row>
    <row r="27" spans="2:6">
      <c r="B27" t="s">
        <v>140</v>
      </c>
      <c r="C27" t="e">
        <f>SUMIF(#REF!,CONCATENATE(calculation!$B27,calculation!C$1),#REF!)</f>
        <v>#REF!</v>
      </c>
      <c r="D27" t="e">
        <f>SUMIF(#REF!,CONCATENATE(calculation!$B27,calculation!D$1),#REF!)</f>
        <v>#REF!</v>
      </c>
      <c r="E27" t="e">
        <f>SUMIF(#REF!,CONCATENATE(calculation!$B27,calculation!E$1),#REF!)</f>
        <v>#REF!</v>
      </c>
      <c r="F27" t="e">
        <f>SUMIF(#REF!,CONCATENATE(calculation!$B27,calculation!F$1),#REF!)</f>
        <v>#REF!</v>
      </c>
    </row>
    <row r="28" spans="2:6">
      <c r="B28" t="s">
        <v>141</v>
      </c>
      <c r="C28" t="e">
        <f>SUMIF(#REF!,CONCATENATE(calculation!$B28,calculation!C$1),#REF!)</f>
        <v>#REF!</v>
      </c>
      <c r="D28" t="e">
        <f>SUMIF(#REF!,CONCATENATE(calculation!$B28,calculation!D$1),#REF!)</f>
        <v>#REF!</v>
      </c>
      <c r="E28" t="e">
        <f>SUMIF(#REF!,CONCATENATE(calculation!$B28,calculation!E$1),#REF!)</f>
        <v>#REF!</v>
      </c>
      <c r="F28" t="e">
        <f>SUMIF(#REF!,CONCATENATE(calculation!$B28,calculation!F$1),#REF!)</f>
        <v>#REF!</v>
      </c>
    </row>
    <row r="29" spans="2:6">
      <c r="B29" t="s">
        <v>142</v>
      </c>
      <c r="C29" t="e">
        <f>SUMIF(#REF!,CONCATENATE(calculation!$B29,calculation!C$1),#REF!)</f>
        <v>#REF!</v>
      </c>
      <c r="D29" t="e">
        <f>SUMIF(#REF!,CONCATENATE(calculation!$B29,calculation!D$1),#REF!)</f>
        <v>#REF!</v>
      </c>
      <c r="E29" t="e">
        <f>SUMIF(#REF!,CONCATENATE(calculation!$B29,calculation!E$1),#REF!)</f>
        <v>#REF!</v>
      </c>
      <c r="F29" t="e">
        <f>SUMIF(#REF!,CONCATENATE(calculation!$B29,calculation!F$1),#REF!)</f>
        <v>#REF!</v>
      </c>
    </row>
    <row r="30" spans="2:6">
      <c r="B30" t="s">
        <v>143</v>
      </c>
      <c r="C30" t="e">
        <f>SUMIF(#REF!,CONCATENATE(calculation!$B30,calculation!C$1),#REF!)</f>
        <v>#REF!</v>
      </c>
      <c r="D30" t="e">
        <f>SUMIF(#REF!,CONCATENATE(calculation!$B30,calculation!D$1),#REF!)</f>
        <v>#REF!</v>
      </c>
      <c r="E30" t="e">
        <f>SUMIF(#REF!,CONCATENATE(calculation!$B30,calculation!E$1),#REF!)</f>
        <v>#REF!</v>
      </c>
      <c r="F30" t="e">
        <f>SUMIF(#REF!,CONCATENATE(calculation!$B30,calculation!F$1),#REF!)</f>
        <v>#REF!</v>
      </c>
    </row>
    <row r="31" spans="2:6">
      <c r="B31" t="s">
        <v>144</v>
      </c>
      <c r="C31" t="e">
        <f>SUMIF(#REF!,CONCATENATE(calculation!$B31,calculation!C$1),#REF!)</f>
        <v>#REF!</v>
      </c>
      <c r="D31" t="e">
        <f>SUMIF(#REF!,CONCATENATE(calculation!$B31,calculation!D$1),#REF!)</f>
        <v>#REF!</v>
      </c>
      <c r="E31" t="e">
        <f>SUMIF(#REF!,CONCATENATE(calculation!$B31,calculation!E$1),#REF!)</f>
        <v>#REF!</v>
      </c>
      <c r="F31" t="e">
        <f>SUMIF(#REF!,CONCATENATE(calculation!$B31,calculation!F$1),#REF!)</f>
        <v>#REF!</v>
      </c>
    </row>
    <row r="32" spans="2:6">
      <c r="B32" t="s">
        <v>145</v>
      </c>
      <c r="C32" t="e">
        <f>SUMIF(#REF!,CONCATENATE(calculation!$B32,calculation!C$1),#REF!)</f>
        <v>#REF!</v>
      </c>
      <c r="D32" t="e">
        <f>SUMIF(#REF!,CONCATENATE(calculation!$B32,calculation!D$1),#REF!)</f>
        <v>#REF!</v>
      </c>
      <c r="E32" t="e">
        <f>SUMIF(#REF!,CONCATENATE(calculation!$B32,calculation!E$1),#REF!)</f>
        <v>#REF!</v>
      </c>
      <c r="F32" t="e">
        <f>SUMIF(#REF!,CONCATENATE(calculation!$B32,calculation!F$1),#REF!)</f>
        <v>#REF!</v>
      </c>
    </row>
    <row r="33" spans="2:6">
      <c r="B33" t="s">
        <v>146</v>
      </c>
      <c r="C33" t="e">
        <f>SUMIF(#REF!,CONCATENATE(calculation!$B33,calculation!C$1),#REF!)</f>
        <v>#REF!</v>
      </c>
      <c r="D33" t="e">
        <f>SUMIF(#REF!,CONCATENATE(calculation!$B33,calculation!D$1),#REF!)</f>
        <v>#REF!</v>
      </c>
      <c r="E33" t="e">
        <f>SUMIF(#REF!,CONCATENATE(calculation!$B33,calculation!E$1),#REF!)</f>
        <v>#REF!</v>
      </c>
      <c r="F33" t="e">
        <f>SUMIF(#REF!,CONCATENATE(calculation!$B33,calculation!F$1),#REF!)</f>
        <v>#REF!</v>
      </c>
    </row>
    <row r="34" spans="2:6">
      <c r="B34" t="s">
        <v>147</v>
      </c>
      <c r="C34" t="e">
        <f>SUMIF(#REF!,CONCATENATE(calculation!$B34,calculation!C$1),#REF!)</f>
        <v>#REF!</v>
      </c>
      <c r="D34" t="e">
        <f>SUMIF(#REF!,CONCATENATE(calculation!$B34,calculation!D$1),#REF!)</f>
        <v>#REF!</v>
      </c>
      <c r="E34" t="e">
        <f>SUMIF(#REF!,CONCATENATE(calculation!$B34,calculation!E$1),#REF!)</f>
        <v>#REF!</v>
      </c>
      <c r="F34" t="e">
        <f>SUMIF(#REF!,CONCATENATE(calculation!$B34,calculation!F$1),#REF!)</f>
        <v>#REF!</v>
      </c>
    </row>
    <row r="35" spans="2:6">
      <c r="B35" t="s">
        <v>148</v>
      </c>
      <c r="C35" t="e">
        <f>SUMIF(#REF!,CONCATENATE(calculation!$B35,calculation!C$1),#REF!)</f>
        <v>#REF!</v>
      </c>
      <c r="D35" t="e">
        <f>SUMIF(#REF!,CONCATENATE(calculation!$B35,calculation!D$1),#REF!)</f>
        <v>#REF!</v>
      </c>
      <c r="E35" t="e">
        <f>SUMIF(#REF!,CONCATENATE(calculation!$B35,calculation!E$1),#REF!)</f>
        <v>#REF!</v>
      </c>
      <c r="F35" t="e">
        <f>SUMIF(#REF!,CONCATENATE(calculation!$B35,calculation!F$1),#REF!)</f>
        <v>#REF!</v>
      </c>
    </row>
    <row r="36" spans="2:6">
      <c r="B36" t="s">
        <v>149</v>
      </c>
      <c r="C36" t="e">
        <f>SUMIF(#REF!,CONCATENATE(calculation!$B36,calculation!C$1),#REF!)</f>
        <v>#REF!</v>
      </c>
      <c r="D36" t="e">
        <f>SUMIF(#REF!,CONCATENATE(calculation!$B36,calculation!D$1),#REF!)</f>
        <v>#REF!</v>
      </c>
      <c r="E36" t="e">
        <f>SUMIF(#REF!,CONCATENATE(calculation!$B36,calculation!E$1),#REF!)</f>
        <v>#REF!</v>
      </c>
      <c r="F36" t="e">
        <f>SUMIF(#REF!,CONCATENATE(calculation!$B36,calculation!F$1),#REF!)</f>
        <v>#REF!</v>
      </c>
    </row>
    <row r="37" spans="2:6">
      <c r="B37" t="s">
        <v>150</v>
      </c>
      <c r="C37" t="e">
        <f>SUMIF(#REF!,CONCATENATE(calculation!$B37,calculation!C$1),#REF!)</f>
        <v>#REF!</v>
      </c>
      <c r="D37" t="e">
        <f>SUMIF(#REF!,CONCATENATE(calculation!$B37,calculation!D$1),#REF!)</f>
        <v>#REF!</v>
      </c>
      <c r="E37" t="e">
        <f>SUMIF(#REF!,CONCATENATE(calculation!$B37,calculation!E$1),#REF!)</f>
        <v>#REF!</v>
      </c>
      <c r="F37" t="e">
        <f>SUMIF(#REF!,CONCATENATE(calculation!$B37,calculation!F$1),#REF!)</f>
        <v>#REF!</v>
      </c>
    </row>
    <row r="38" spans="2:6">
      <c r="B38" t="s">
        <v>151</v>
      </c>
      <c r="C38" t="e">
        <f>SUMIF(#REF!,CONCATENATE(calculation!$B38,calculation!C$1),#REF!)</f>
        <v>#REF!</v>
      </c>
      <c r="D38" t="e">
        <f>SUMIF(#REF!,CONCATENATE(calculation!$B38,calculation!D$1),#REF!)</f>
        <v>#REF!</v>
      </c>
      <c r="E38" t="e">
        <f>SUMIF(#REF!,CONCATENATE(calculation!$B38,calculation!E$1),#REF!)</f>
        <v>#REF!</v>
      </c>
      <c r="F38" t="e">
        <f>SUMIF(#REF!,CONCATENATE(calculation!$B38,calculation!F$1),#REF!)</f>
        <v>#REF!</v>
      </c>
    </row>
    <row r="39" spans="2:6">
      <c r="B39" t="s">
        <v>1</v>
      </c>
      <c r="C39" t="e">
        <f>SUMIF(#REF!,CONCATENATE(calculation!$B39,calculation!C$1),#REF!)</f>
        <v>#REF!</v>
      </c>
      <c r="D39" t="e">
        <f>SUMIF(#REF!,CONCATENATE(calculation!$B39,calculation!D$1),#REF!)</f>
        <v>#REF!</v>
      </c>
      <c r="E39" t="e">
        <f>SUMIF(#REF!,CONCATENATE(calculation!$B39,calculation!E$1),#REF!)</f>
        <v>#REF!</v>
      </c>
      <c r="F39" t="e">
        <f>SUMIF(#REF!,CONCATENATE(calculation!$B39,calculation!F$1),#REF!)</f>
        <v>#REF!</v>
      </c>
    </row>
    <row r="40" spans="2:6">
      <c r="B40" t="s">
        <v>2</v>
      </c>
      <c r="C40" t="e">
        <f>SUMIF(#REF!,CONCATENATE(calculation!$B40,calculation!C$1),#REF!)</f>
        <v>#REF!</v>
      </c>
      <c r="D40" t="e">
        <f>SUMIF(#REF!,CONCATENATE(calculation!$B40,calculation!D$1),#REF!)</f>
        <v>#REF!</v>
      </c>
      <c r="E40" t="e">
        <f>SUMIF(#REF!,CONCATENATE(calculation!$B40,calculation!E$1),#REF!)</f>
        <v>#REF!</v>
      </c>
      <c r="F40" t="e">
        <f>SUMIF(#REF!,CONCATENATE(calculation!$B40,calculation!F$1),#REF!)</f>
        <v>#REF!</v>
      </c>
    </row>
    <row r="41" spans="2:6">
      <c r="B41" t="s">
        <v>5</v>
      </c>
      <c r="C41" t="e">
        <f>SUMIF(#REF!,CONCATENATE(calculation!$B41,calculation!C$1),#REF!)</f>
        <v>#REF!</v>
      </c>
      <c r="D41" t="e">
        <f>SUMIF(#REF!,CONCATENATE(calculation!$B41,calculation!D$1),#REF!)</f>
        <v>#REF!</v>
      </c>
      <c r="E41" t="e">
        <f>SUMIF(#REF!,CONCATENATE(calculation!$B41,calculation!E$1),#REF!)</f>
        <v>#REF!</v>
      </c>
      <c r="F41" t="e">
        <f>SUMIF(#REF!,CONCATENATE(calculation!$B41,calculation!F$1),#REF!)</f>
        <v>#REF!</v>
      </c>
    </row>
    <row r="42" spans="2:6">
      <c r="B42" t="s">
        <v>152</v>
      </c>
      <c r="C42" t="e">
        <f>SUMIF(#REF!,CONCATENATE(calculation!$B42,calculation!C$1),#REF!)</f>
        <v>#REF!</v>
      </c>
      <c r="D42" t="e">
        <f>SUMIF(#REF!,CONCATENATE(calculation!$B42,calculation!D$1),#REF!)</f>
        <v>#REF!</v>
      </c>
      <c r="E42" t="e">
        <f>SUMIF(#REF!,CONCATENATE(calculation!$B42,calculation!E$1),#REF!)</f>
        <v>#REF!</v>
      </c>
      <c r="F42" t="e">
        <f>SUMIF(#REF!,CONCATENATE(calculation!$B42,calculation!F$1),#REF!)</f>
        <v>#REF!</v>
      </c>
    </row>
    <row r="43" spans="2:6">
      <c r="B43" t="s">
        <v>3</v>
      </c>
      <c r="C43" t="e">
        <f>SUMIF(#REF!,CONCATENATE(calculation!$B43,calculation!C$1),#REF!)</f>
        <v>#REF!</v>
      </c>
      <c r="D43" t="e">
        <f>SUMIF(#REF!,CONCATENATE(calculation!$B43,calculation!D$1),#REF!)</f>
        <v>#REF!</v>
      </c>
      <c r="E43" t="e">
        <f>SUMIF(#REF!,CONCATENATE(calculation!$B43,calculation!E$1),#REF!)</f>
        <v>#REF!</v>
      </c>
      <c r="F43" t="e">
        <f>SUMIF(#REF!,CONCATENATE(calculation!$B43,calculation!F$1),#REF!)</f>
        <v>#REF!</v>
      </c>
    </row>
    <row r="44" spans="2:6">
      <c r="B44" t="s">
        <v>4</v>
      </c>
      <c r="C44" t="e">
        <f>SUMIF(#REF!,CONCATENATE(calculation!$B44,calculation!C$1),#REF!)</f>
        <v>#REF!</v>
      </c>
      <c r="D44" t="e">
        <f>SUMIF(#REF!,CONCATENATE(calculation!$B44,calculation!D$1),#REF!)</f>
        <v>#REF!</v>
      </c>
      <c r="E44" t="e">
        <f>SUMIF(#REF!,CONCATENATE(calculation!$B44,calculation!E$1),#REF!)</f>
        <v>#REF!</v>
      </c>
      <c r="F44" t="e">
        <f>SUMIF(#REF!,CONCATENATE(calculation!$B44,calculation!F$1),#REF!)</f>
        <v>#REF!</v>
      </c>
    </row>
    <row r="45" spans="2:6">
      <c r="B45" t="s">
        <v>153</v>
      </c>
      <c r="C45" t="e">
        <f>SUMIF(#REF!,CONCATENATE(calculation!$B45,calculation!C$1),#REF!)</f>
        <v>#REF!</v>
      </c>
      <c r="D45" t="e">
        <f>SUMIF(#REF!,CONCATENATE(calculation!$B45,calculation!D$1),#REF!)</f>
        <v>#REF!</v>
      </c>
      <c r="E45" t="e">
        <f>SUMIF(#REF!,CONCATENATE(calculation!$B45,calculation!E$1),#REF!)</f>
        <v>#REF!</v>
      </c>
      <c r="F45" t="e">
        <f>SUMIF(#REF!,CONCATENATE(calculation!$B45,calculation!F$1),#REF!)</f>
        <v>#REF!</v>
      </c>
    </row>
    <row r="46" spans="2:6">
      <c r="B46" t="s">
        <v>154</v>
      </c>
      <c r="C46" t="e">
        <f>SUMIF(#REF!,CONCATENATE(calculation!$B46,calculation!C$1),#REF!)</f>
        <v>#REF!</v>
      </c>
      <c r="D46" t="e">
        <f>SUMIF(#REF!,CONCATENATE(calculation!$B46,calculation!D$1),#REF!)</f>
        <v>#REF!</v>
      </c>
      <c r="E46" t="e">
        <f>SUMIF(#REF!,CONCATENATE(calculation!$B46,calculation!E$1),#REF!)</f>
        <v>#REF!</v>
      </c>
      <c r="F46" t="e">
        <f>SUMIF(#REF!,CONCATENATE(calculation!$B46,calculation!F$1),#REF!)</f>
        <v>#REF!</v>
      </c>
    </row>
    <row r="47" spans="2:6">
      <c r="B47" t="s">
        <v>0</v>
      </c>
      <c r="C47" t="e">
        <f>SUMIF(#REF!,CONCATENATE(calculation!$B47,calculation!C$1),#REF!)</f>
        <v>#REF!</v>
      </c>
      <c r="D47" t="e">
        <f>SUMIF(#REF!,CONCATENATE(calculation!$B47,calculation!D$1),#REF!)</f>
        <v>#REF!</v>
      </c>
      <c r="E47" t="e">
        <f>SUMIF(#REF!,CONCATENATE(calculation!$B47,calculation!E$1),#REF!)</f>
        <v>#REF!</v>
      </c>
      <c r="F47" t="e">
        <f>SUMIF(#REF!,CONCATENATE(calculation!$B47,calculation!F$1),#REF!)</f>
        <v>#REF!</v>
      </c>
    </row>
    <row r="48" spans="2:6">
      <c r="B48" t="s">
        <v>1</v>
      </c>
      <c r="C48" t="e">
        <f>SUMIF(#REF!,CONCATENATE(calculation!$B48,calculation!C$1),#REF!)</f>
        <v>#REF!</v>
      </c>
      <c r="D48" t="e">
        <f>SUMIF(#REF!,CONCATENATE(calculation!$B48,calculation!D$1),#REF!)</f>
        <v>#REF!</v>
      </c>
      <c r="E48" t="e">
        <f>SUMIF(#REF!,CONCATENATE(calculation!$B48,calculation!E$1),#REF!)</f>
        <v>#REF!</v>
      </c>
      <c r="F48" t="e">
        <f>SUMIF(#REF!,CONCATENATE(calculation!$B48,calculation!F$1),#REF!)</f>
        <v>#REF!</v>
      </c>
    </row>
    <row r="49" spans="2:6">
      <c r="B49" t="s">
        <v>2</v>
      </c>
      <c r="C49" t="e">
        <f>SUMIF(#REF!,CONCATENATE(calculation!$B49,calculation!C$1),#REF!)</f>
        <v>#REF!</v>
      </c>
      <c r="D49" t="e">
        <f>SUMIF(#REF!,CONCATENATE(calculation!$B49,calculation!D$1),#REF!)</f>
        <v>#REF!</v>
      </c>
      <c r="E49" t="e">
        <f>SUMIF(#REF!,CONCATENATE(calculation!$B49,calculation!E$1),#REF!)</f>
        <v>#REF!</v>
      </c>
      <c r="F49" t="e">
        <f>SUMIF(#REF!,CONCATENATE(calculation!$B49,calculation!F$1),#REF!)</f>
        <v>#REF!</v>
      </c>
    </row>
    <row r="50" spans="2:6">
      <c r="B50" t="s">
        <v>5</v>
      </c>
      <c r="C50" t="e">
        <f>SUMIF(#REF!,CONCATENATE(calculation!$B50,calculation!C$1),#REF!)</f>
        <v>#REF!</v>
      </c>
      <c r="D50" t="e">
        <f>SUMIF(#REF!,CONCATENATE(calculation!$B50,calculation!D$1),#REF!)</f>
        <v>#REF!</v>
      </c>
      <c r="E50" t="e">
        <f>SUMIF(#REF!,CONCATENATE(calculation!$B50,calculation!E$1),#REF!)</f>
        <v>#REF!</v>
      </c>
      <c r="F50" t="e">
        <f>SUMIF(#REF!,CONCATENATE(calculation!$B50,calculation!F$1),#REF!)</f>
        <v>#REF!</v>
      </c>
    </row>
    <row r="51" spans="2:6">
      <c r="B51" t="s">
        <v>152</v>
      </c>
      <c r="C51" t="e">
        <f>SUMIF(#REF!,CONCATENATE(calculation!$B51,calculation!C$1),#REF!)</f>
        <v>#REF!</v>
      </c>
      <c r="D51" t="e">
        <f>SUMIF(#REF!,CONCATENATE(calculation!$B51,calculation!D$1),#REF!)</f>
        <v>#REF!</v>
      </c>
      <c r="E51" t="e">
        <f>SUMIF(#REF!,CONCATENATE(calculation!$B51,calculation!E$1),#REF!)</f>
        <v>#REF!</v>
      </c>
      <c r="F51" t="e">
        <f>SUMIF(#REF!,CONCATENATE(calculation!$B51,calculation!F$1),#REF!)</f>
        <v>#REF!</v>
      </c>
    </row>
    <row r="52" spans="2:6">
      <c r="B52" t="s">
        <v>3</v>
      </c>
      <c r="C52" t="e">
        <f>SUMIF(#REF!,CONCATENATE(calculation!$B52,calculation!C$1),#REF!)</f>
        <v>#REF!</v>
      </c>
      <c r="D52" t="e">
        <f>SUMIF(#REF!,CONCATENATE(calculation!$B52,calculation!D$1),#REF!)</f>
        <v>#REF!</v>
      </c>
      <c r="E52" t="e">
        <f>SUMIF(#REF!,CONCATENATE(calculation!$B52,calculation!E$1),#REF!)</f>
        <v>#REF!</v>
      </c>
      <c r="F52" t="e">
        <f>SUMIF(#REF!,CONCATENATE(calculation!$B52,calculation!F$1),#REF!)</f>
        <v>#REF!</v>
      </c>
    </row>
    <row r="53" spans="2:6">
      <c r="B53" t="s">
        <v>4</v>
      </c>
      <c r="C53" t="e">
        <f>SUMIF(#REF!,CONCATENATE(calculation!$B53,calculation!C$1),#REF!)</f>
        <v>#REF!</v>
      </c>
      <c r="D53" t="e">
        <f>SUMIF(#REF!,CONCATENATE(calculation!$B53,calculation!D$1),#REF!)</f>
        <v>#REF!</v>
      </c>
      <c r="E53" t="e">
        <f>SUMIF(#REF!,CONCATENATE(calculation!$B53,calculation!E$1),#REF!)</f>
        <v>#REF!</v>
      </c>
      <c r="F53" t="e">
        <f>SUMIF(#REF!,CONCATENATE(calculation!$B53,calculation!F$1),#REF!)</f>
        <v>#REF!</v>
      </c>
    </row>
    <row r="54" spans="2:6">
      <c r="B54" t="s">
        <v>155</v>
      </c>
      <c r="C54" t="e">
        <f>SUMIF(#REF!,CONCATENATE(calculation!$B54,calculation!C$1),#REF!)</f>
        <v>#REF!</v>
      </c>
      <c r="D54" t="e">
        <f>SUMIF(#REF!,CONCATENATE(calculation!$B54,calculation!D$1),#REF!)</f>
        <v>#REF!</v>
      </c>
      <c r="E54" t="e">
        <f>SUMIF(#REF!,CONCATENATE(calculation!$B54,calculation!E$1),#REF!)</f>
        <v>#REF!</v>
      </c>
      <c r="F54" t="e">
        <f>SUMIF(#REF!,CONCATENATE(calculation!$B54,calculation!F$1),#REF!)</f>
        <v>#REF!</v>
      </c>
    </row>
    <row r="55" spans="2:6">
      <c r="B55" t="s">
        <v>156</v>
      </c>
      <c r="C55" t="e">
        <f>SUMIF(#REF!,CONCATENATE(calculation!$B55,calculation!C$1),#REF!)</f>
        <v>#REF!</v>
      </c>
      <c r="D55" t="e">
        <f>SUMIF(#REF!,CONCATENATE(calculation!$B55,calculation!D$1),#REF!)</f>
        <v>#REF!</v>
      </c>
      <c r="E55" t="e">
        <f>SUMIF(#REF!,CONCATENATE(calculation!$B55,calculation!E$1),#REF!)</f>
        <v>#REF!</v>
      </c>
      <c r="F55" t="e">
        <f>SUMIF(#REF!,CONCATENATE(calculation!$B55,calculation!F$1),#REF!)</f>
        <v>#REF!</v>
      </c>
    </row>
    <row r="56" spans="2:6">
      <c r="B56" t="s">
        <v>157</v>
      </c>
      <c r="C56" t="e">
        <f>SUMIF(#REF!,CONCATENATE(calculation!$B56,calculation!C$1),#REF!)</f>
        <v>#REF!</v>
      </c>
      <c r="D56" t="e">
        <f>SUMIF(#REF!,CONCATENATE(calculation!$B56,calculation!D$1),#REF!)</f>
        <v>#REF!</v>
      </c>
      <c r="E56" t="e">
        <f>SUMIF(#REF!,CONCATENATE(calculation!$B56,calculation!E$1),#REF!)</f>
        <v>#REF!</v>
      </c>
      <c r="F56" t="e">
        <f>SUMIF(#REF!,CONCATENATE(calculation!$B56,calculation!F$1),#REF!)</f>
        <v>#REF!</v>
      </c>
    </row>
    <row r="57" spans="2:6">
      <c r="B57" t="s">
        <v>158</v>
      </c>
      <c r="C57" t="e">
        <f>SUMIF(#REF!,CONCATENATE(calculation!$B57,calculation!C$1),#REF!)</f>
        <v>#REF!</v>
      </c>
      <c r="D57" t="e">
        <f>SUMIF(#REF!,CONCATENATE(calculation!$B57,calculation!D$1),#REF!)</f>
        <v>#REF!</v>
      </c>
      <c r="E57" t="e">
        <f>SUMIF(#REF!,CONCATENATE(calculation!$B57,calculation!E$1),#REF!)</f>
        <v>#REF!</v>
      </c>
      <c r="F57" t="e">
        <f>SUMIF(#REF!,CONCATENATE(calculation!$B57,calculation!F$1),#REF!)</f>
        <v>#REF!</v>
      </c>
    </row>
    <row r="58" spans="2:6">
      <c r="B58" t="s">
        <v>159</v>
      </c>
      <c r="C58" t="e">
        <f>SUMIF(#REF!,CONCATENATE(calculation!$B58,calculation!C$1),#REF!)</f>
        <v>#REF!</v>
      </c>
      <c r="D58" t="e">
        <f>SUMIF(#REF!,CONCATENATE(calculation!$B58,calculation!D$1),#REF!)</f>
        <v>#REF!</v>
      </c>
      <c r="E58" t="e">
        <f>SUMIF(#REF!,CONCATENATE(calculation!$B58,calculation!E$1),#REF!)</f>
        <v>#REF!</v>
      </c>
      <c r="F58" t="e">
        <f>SUMIF(#REF!,CONCATENATE(calculation!$B58,calculation!F$1),#REF!)</f>
        <v>#REF!</v>
      </c>
    </row>
    <row r="59" spans="2:6">
      <c r="B59" t="s">
        <v>160</v>
      </c>
      <c r="C59" t="e">
        <f>SUMIF(#REF!,CONCATENATE(calculation!$B59,calculation!C$1),#REF!)</f>
        <v>#REF!</v>
      </c>
      <c r="D59" t="e">
        <f>SUMIF(#REF!,CONCATENATE(calculation!$B59,calculation!D$1),#REF!)</f>
        <v>#REF!</v>
      </c>
      <c r="E59" t="e">
        <f>SUMIF(#REF!,CONCATENATE(calculation!$B59,calculation!E$1),#REF!)</f>
        <v>#REF!</v>
      </c>
      <c r="F59" t="e">
        <f>SUMIF(#REF!,CONCATENATE(calculation!$B59,calculation!F$1),#REF!)</f>
        <v>#REF!</v>
      </c>
    </row>
    <row r="60" spans="2:6">
      <c r="B60" t="s">
        <v>161</v>
      </c>
      <c r="C60" t="e">
        <f>SUMIF(#REF!,CONCATENATE(calculation!$B60,calculation!C$1),#REF!)</f>
        <v>#REF!</v>
      </c>
      <c r="D60" t="e">
        <f>SUMIF(#REF!,CONCATENATE(calculation!$B60,calculation!D$1),#REF!)</f>
        <v>#REF!</v>
      </c>
      <c r="E60" t="e">
        <f>SUMIF(#REF!,CONCATENATE(calculation!$B60,calculation!E$1),#REF!)</f>
        <v>#REF!</v>
      </c>
      <c r="F60" t="e">
        <f>SUMIF(#REF!,CONCATENATE(calculation!$B60,calculation!F$1),#REF!)</f>
        <v>#REF!</v>
      </c>
    </row>
    <row r="61" spans="2:6">
      <c r="B61" t="s">
        <v>162</v>
      </c>
      <c r="C61" t="e">
        <f>SUMIF(#REF!,CONCATENATE(calculation!$B61,calculation!C$1),#REF!)</f>
        <v>#REF!</v>
      </c>
      <c r="D61" t="e">
        <f>SUMIF(#REF!,CONCATENATE(calculation!$B61,calculation!D$1),#REF!)</f>
        <v>#REF!</v>
      </c>
      <c r="E61" t="e">
        <f>SUMIF(#REF!,CONCATENATE(calculation!$B61,calculation!E$1),#REF!)</f>
        <v>#REF!</v>
      </c>
      <c r="F61" t="e">
        <f>SUMIF(#REF!,CONCATENATE(calculation!$B61,calculation!F$1),#REF!)</f>
        <v>#REF!</v>
      </c>
    </row>
    <row r="62" spans="2:6">
      <c r="B62" t="s">
        <v>163</v>
      </c>
      <c r="C62" t="e">
        <f>SUMIF(#REF!,CONCATENATE(calculation!$B62,calculation!C$1),#REF!)</f>
        <v>#REF!</v>
      </c>
      <c r="D62" t="e">
        <f>SUMIF(#REF!,CONCATENATE(calculation!$B62,calculation!D$1),#REF!)</f>
        <v>#REF!</v>
      </c>
      <c r="E62" t="e">
        <f>SUMIF(#REF!,CONCATENATE(calculation!$B62,calculation!E$1),#REF!)</f>
        <v>#REF!</v>
      </c>
      <c r="F62" t="e">
        <f>SUMIF(#REF!,CONCATENATE(calculation!$B62,calculation!F$1),#REF!)</f>
        <v>#REF!</v>
      </c>
    </row>
    <row r="63" spans="2:6">
      <c r="B63" t="s">
        <v>6</v>
      </c>
      <c r="C63" t="e">
        <f>SUMIF(#REF!,CONCATENATE(calculation!$B63,calculation!C$1),#REF!)</f>
        <v>#REF!</v>
      </c>
      <c r="D63" t="e">
        <f>SUMIF(#REF!,CONCATENATE(calculation!$B63,calculation!D$1),#REF!)</f>
        <v>#REF!</v>
      </c>
      <c r="E63" t="e">
        <f>SUMIF(#REF!,CONCATENATE(calculation!$B63,calculation!E$1),#REF!)</f>
        <v>#REF!</v>
      </c>
      <c r="F63" t="e">
        <f>SUMIF(#REF!,CONCATENATE(calculation!$B63,calculation!F$1),#REF!)</f>
        <v>#REF!</v>
      </c>
    </row>
    <row r="64" spans="2:6">
      <c r="B64" t="s">
        <v>7</v>
      </c>
      <c r="C64" t="e">
        <f>SUMIF(#REF!,CONCATENATE(calculation!$B64,calculation!C$1),#REF!)</f>
        <v>#REF!</v>
      </c>
      <c r="D64" t="e">
        <f>SUMIF(#REF!,CONCATENATE(calculation!$B64,calculation!D$1),#REF!)</f>
        <v>#REF!</v>
      </c>
      <c r="E64" t="e">
        <f>SUMIF(#REF!,CONCATENATE(calculation!$B64,calculation!E$1),#REF!)</f>
        <v>#REF!</v>
      </c>
      <c r="F64" t="e">
        <f>SUMIF(#REF!,CONCATENATE(calculation!$B64,calculation!F$1),#REF!)</f>
        <v>#REF!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49"/>
  <sheetViews>
    <sheetView showGridLines="0" topLeftCell="A19" zoomScale="85" zoomScaleNormal="85" workbookViewId="0">
      <selection activeCell="H53" sqref="H53"/>
    </sheetView>
  </sheetViews>
  <sheetFormatPr defaultColWidth="10" defaultRowHeight="15.75"/>
  <cols>
    <col min="1" max="1" width="16.77734375" style="1" customWidth="1"/>
    <col min="2" max="2" width="16.6640625" style="1" customWidth="1"/>
    <col min="3" max="3" width="19.6640625" style="1" customWidth="1"/>
    <col min="4" max="4" width="13.88671875" style="1" customWidth="1"/>
    <col min="5" max="5" width="8.6640625" style="1" customWidth="1"/>
    <col min="6" max="11" width="19.6640625" style="1" customWidth="1"/>
    <col min="12" max="13" width="6.6640625" style="1" customWidth="1"/>
    <col min="14" max="14" width="13.88671875" style="1" customWidth="1"/>
    <col min="15" max="16" width="6.6640625" style="1" customWidth="1"/>
    <col min="17" max="17" width="13.88671875" style="1" customWidth="1"/>
    <col min="18" max="18" width="6.33203125" style="1" customWidth="1"/>
    <col min="19" max="19" width="4.77734375" style="1" customWidth="1"/>
    <col min="20" max="20" width="6.6640625" style="1" customWidth="1"/>
    <col min="21" max="21" width="16.88671875" style="1" customWidth="1"/>
    <col min="22" max="22" width="10" style="1" customWidth="1"/>
    <col min="23" max="23" width="11.33203125" style="1" customWidth="1"/>
    <col min="24" max="16384" width="10" style="2"/>
  </cols>
  <sheetData>
    <row r="1" spans="1:23">
      <c r="A1" s="5" t="s">
        <v>47</v>
      </c>
      <c r="C1" s="1" t="s">
        <v>48</v>
      </c>
    </row>
    <row r="2" spans="1:23">
      <c r="A2" s="5"/>
    </row>
    <row r="3" spans="1:23">
      <c r="A3" s="5" t="s">
        <v>50</v>
      </c>
      <c r="C3" s="1" t="s">
        <v>51</v>
      </c>
    </row>
    <row r="4" spans="1:23">
      <c r="A4" s="5"/>
    </row>
    <row r="5" spans="1:23" ht="31.5">
      <c r="A5" s="6" t="s">
        <v>52</v>
      </c>
      <c r="C5" s="13" t="s">
        <v>53</v>
      </c>
    </row>
    <row r="6" spans="1:23">
      <c r="A6" s="6"/>
    </row>
    <row r="7" spans="1:23">
      <c r="A7" s="5" t="s">
        <v>55</v>
      </c>
      <c r="C7" s="1" t="s">
        <v>56</v>
      </c>
    </row>
    <row r="8" spans="1:23">
      <c r="A8" s="5"/>
    </row>
    <row r="9" spans="1:23">
      <c r="A9" s="5"/>
    </row>
    <row r="10" spans="1:23">
      <c r="A10" s="5" t="s">
        <v>95</v>
      </c>
      <c r="C10" s="1" t="s">
        <v>63</v>
      </c>
    </row>
    <row r="11" spans="1:23">
      <c r="A11" s="5"/>
    </row>
    <row r="12" spans="1:23">
      <c r="A12" s="5" t="s">
        <v>57</v>
      </c>
      <c r="C12" s="1" t="s">
        <v>64</v>
      </c>
    </row>
    <row r="13" spans="1:23">
      <c r="A13" s="5"/>
    </row>
    <row r="14" spans="1:23">
      <c r="A14" s="5" t="s">
        <v>59</v>
      </c>
      <c r="C14" s="1" t="s">
        <v>65</v>
      </c>
    </row>
    <row r="15" spans="1:23">
      <c r="A15" s="5"/>
    </row>
    <row r="16" spans="1:23">
      <c r="A16" s="5" t="s">
        <v>168</v>
      </c>
      <c r="C16" s="1" t="s">
        <v>66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>
      <c r="A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5" t="s">
        <v>67</v>
      </c>
      <c r="C18" s="1" t="s">
        <v>68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>
      <c r="A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>
      <c r="A20" s="5" t="s">
        <v>70</v>
      </c>
      <c r="C20" s="1" t="s">
        <v>71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>
      <c r="A22" s="5" t="s">
        <v>72</v>
      </c>
      <c r="C22" s="1" t="s">
        <v>73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>
      <c r="A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>
      <c r="A24" s="5" t="s">
        <v>74</v>
      </c>
      <c r="C24" s="1" t="s">
        <v>75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>
      <c r="A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>
      <c r="A26" s="5" t="s">
        <v>76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>
      <c r="B27" s="1" t="s">
        <v>77</v>
      </c>
      <c r="C27" s="1" t="s">
        <v>102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>
      <c r="B28" s="1" t="s">
        <v>78</v>
      </c>
      <c r="C28" s="1" t="s">
        <v>103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>
      <c r="B29" s="1" t="s">
        <v>79</v>
      </c>
      <c r="C29" s="1" t="s">
        <v>104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>
      <c r="A31" s="5" t="s">
        <v>80</v>
      </c>
      <c r="C31" s="1" t="s">
        <v>81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>
      <c r="C32" s="1" t="s">
        <v>82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>
      <c r="C33" s="1" t="s">
        <v>8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s="3" customFormat="1" ht="20.100000000000001" customHeight="1">
      <c r="A35" s="1" t="s">
        <v>22</v>
      </c>
      <c r="B35" s="1" t="s">
        <v>23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3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s="3" customFormat="1" ht="20.100000000000001" customHeight="1">
      <c r="A37" s="1" t="s">
        <v>24</v>
      </c>
      <c r="B37" s="1" t="s">
        <v>25</v>
      </c>
      <c r="C37" s="1"/>
      <c r="D37" s="1"/>
      <c r="E37" s="1"/>
      <c r="F37" s="1"/>
      <c r="G37" s="1"/>
      <c r="H37" s="1"/>
      <c r="I37" s="1" t="s">
        <v>26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s="3" customFormat="1" ht="20.100000000000001" customHeight="1">
      <c r="A38" s="1"/>
      <c r="B38" s="1" t="s">
        <v>27</v>
      </c>
      <c r="C38" s="1"/>
      <c r="D38" s="1"/>
      <c r="E38" s="1"/>
      <c r="F38" s="1"/>
      <c r="G38" s="1"/>
      <c r="H38" s="1"/>
      <c r="I38" s="1" t="s">
        <v>28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s="3" customFormat="1" ht="24.95" customHeight="1">
      <c r="A39" s="1"/>
      <c r="B39" s="1" t="s">
        <v>29</v>
      </c>
      <c r="C39" s="1"/>
      <c r="D39" s="1"/>
      <c r="E39" s="1"/>
      <c r="F39" s="1"/>
      <c r="G39" s="1"/>
      <c r="H39" s="1"/>
      <c r="I39" s="1" t="s">
        <v>30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3" customFormat="1" ht="20.100000000000001" customHeight="1">
      <c r="A40" s="1"/>
      <c r="B40" s="1" t="s">
        <v>31</v>
      </c>
      <c r="C40" s="1"/>
      <c r="D40" s="1"/>
      <c r="E40" s="1"/>
      <c r="F40" s="1"/>
      <c r="G40" s="1"/>
      <c r="H40" s="1"/>
      <c r="I40" s="1" t="s">
        <v>32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s="3" customFormat="1" ht="24.95" customHeight="1">
      <c r="A41" s="1"/>
      <c r="B41" s="1" t="s">
        <v>33</v>
      </c>
      <c r="C41" s="1"/>
      <c r="D41" s="1"/>
      <c r="E41" s="1"/>
      <c r="F41" s="1"/>
      <c r="G41" s="1"/>
      <c r="H41" s="1"/>
      <c r="I41" s="1" t="s">
        <v>169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3" customFormat="1">
      <c r="A42" s="1"/>
      <c r="B42" s="1" t="s">
        <v>41</v>
      </c>
      <c r="C42" s="1"/>
      <c r="D42" s="1"/>
      <c r="E42" s="1"/>
      <c r="F42" s="1"/>
      <c r="G42" s="1"/>
      <c r="H42" s="1"/>
      <c r="I42" s="1" t="s">
        <v>41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s="3" customFormat="1">
      <c r="A43" s="1"/>
      <c r="B43" s="1" t="s">
        <v>34</v>
      </c>
      <c r="C43" s="1"/>
      <c r="D43" s="1"/>
      <c r="E43" s="1"/>
      <c r="F43" s="1"/>
      <c r="G43" s="1"/>
      <c r="H43" s="1"/>
      <c r="I43" s="1" t="s">
        <v>35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3" customFormat="1">
      <c r="A44" s="1"/>
      <c r="B44" s="1" t="s">
        <v>36</v>
      </c>
      <c r="C44" s="1"/>
      <c r="D44" s="1"/>
      <c r="E44" s="1"/>
      <c r="F44" s="1"/>
      <c r="G44" s="1"/>
      <c r="H44" s="1"/>
      <c r="I44" s="1" t="s">
        <v>34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3" customFormat="1">
      <c r="A45" s="1"/>
      <c r="B45" s="1" t="s">
        <v>14</v>
      </c>
      <c r="C45" s="1"/>
      <c r="D45" s="1"/>
      <c r="E45" s="1"/>
      <c r="F45" s="1"/>
      <c r="G45" s="1"/>
      <c r="H45" s="1"/>
      <c r="I45" s="1" t="s">
        <v>37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s="3" customFormat="1">
      <c r="A46" s="1"/>
      <c r="B46" s="1" t="s">
        <v>15</v>
      </c>
      <c r="C46" s="1"/>
      <c r="D46" s="1"/>
      <c r="E46" s="1"/>
      <c r="F46" s="1"/>
      <c r="G46" s="1"/>
      <c r="H46" s="1"/>
      <c r="I46" s="1" t="s">
        <v>38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3" customFormat="1">
      <c r="A47" s="1"/>
      <c r="B47" s="1" t="s">
        <v>199</v>
      </c>
      <c r="C47" s="1"/>
      <c r="D47" s="1"/>
      <c r="E47" s="1"/>
      <c r="F47" s="1"/>
      <c r="G47" s="1"/>
      <c r="H47" s="1"/>
      <c r="I47" s="1" t="s">
        <v>197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s="3" customFormat="1" ht="16.5">
      <c r="A48" s="1"/>
      <c r="B48" s="1" t="s">
        <v>16</v>
      </c>
      <c r="C48" s="1"/>
      <c r="D48" s="1"/>
      <c r="E48" s="1"/>
      <c r="F48" s="1"/>
      <c r="G48" s="1"/>
      <c r="H48" s="1"/>
      <c r="I48" s="1" t="s">
        <v>17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9:9">
      <c r="I49" s="1" t="s">
        <v>198</v>
      </c>
    </row>
  </sheetData>
  <phoneticPr fontId="9" type="noConversion"/>
  <conditionalFormatting sqref="T1:T1048576">
    <cfRule type="containsText" dxfId="2" priority="1" stopIfTrue="1" operator="containsText" text="Ac">
      <formula>NOT(ISERROR(SEARCH("Ac",T1)))</formula>
    </cfRule>
    <cfRule type="containsText" dxfId="1" priority="2" stopIfTrue="1" operator="containsText" text="Ar">
      <formula>NOT(ISERROR(SEARCH("Ar",T1)))</formula>
    </cfRule>
    <cfRule type="containsText" dxfId="0" priority="3" stopIfTrue="1" operator="containsText" text="Ud">
      <formula>NOT(ISERROR(SEARCH("Ud",T1)))</formula>
    </cfRule>
  </conditionalFormatting>
  <pageMargins left="0.74803149606299213" right="0.74803149606299213" top="0.98425196850393704" bottom="0.98425196850393704" header="0.51181102362204722" footer="0.51181102362204722"/>
  <pageSetup paperSize="9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FMECA</vt:lpstr>
      <vt:lpstr>Risk Matrix</vt:lpstr>
      <vt:lpstr>calculation</vt:lpstr>
      <vt:lpstr>Guideline</vt:lpstr>
      <vt:lpstr>'Risk Matrix'!_Ref177798683</vt:lpstr>
      <vt:lpstr>matix</vt:lpstr>
      <vt:lpstr>FMECA!Print_Area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김세영</dc:creator>
  <cp:lastModifiedBy>saravananp</cp:lastModifiedBy>
  <cp:lastPrinted>2021-12-27T10:07:40Z</cp:lastPrinted>
  <dcterms:created xsi:type="dcterms:W3CDTF">2001-12-18T14:03:42Z</dcterms:created>
  <dcterms:modified xsi:type="dcterms:W3CDTF">2023-06-09T07:12:50Z</dcterms:modified>
</cp:coreProperties>
</file>